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false" xWindow="0" yWindow="0" windowWidth="16384" windowHeight="8192" tabRatio="500" firstSheet="0" activeTab="0"/>
  </bookViews>
  <sheets>
    <sheet name="пром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<sst xmlns="http://schemas.openxmlformats.org/spreadsheetml/2006/main" count="636" uniqueCount="167">
  <si>
    <t xml:space="preserve">Форма 1</t>
  </si>
  <si>
    <t xml:space="preserve">Прогноз социально-экономического развития на 2024-2026 годы</t>
  </si>
  <si>
    <r>
      <rPr>
        <sz val="11"/>
        <rFont val="Times New Roman Cyr"/>
        <family val="1"/>
        <charset val="204"/>
      </rPr>
      <t xml:space="preserve">по </t>
    </r>
    <r>
      <rPr>
        <u val="single"/>
        <sz val="11"/>
        <rFont val="Times New Roman Cyr"/>
        <family val="1"/>
        <charset val="204"/>
      </rPr>
      <t xml:space="preserve">Красносельскому</t>
    </r>
    <r>
      <rPr>
        <sz val="11"/>
        <rFont val="Times New Roman Cyr"/>
        <family val="1"/>
        <charset val="204"/>
      </rPr>
      <t xml:space="preserve"> муниципальному району (муниципальному, городскому округу)</t>
    </r>
  </si>
  <si>
    <t xml:space="preserve">Показатели</t>
  </si>
  <si>
    <t xml:space="preserve">Единица</t>
  </si>
  <si>
    <t xml:space="preserve">отчет</t>
  </si>
  <si>
    <t xml:space="preserve">оценка</t>
  </si>
  <si>
    <t xml:space="preserve">прогноз</t>
  </si>
  <si>
    <t xml:space="preserve">1 вариант консервативный</t>
  </si>
  <si>
    <t xml:space="preserve"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</si>
  <si>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</si>
  <si>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</si>
  <si>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 xml:space="preserve">тыс.руб.</t>
  </si>
  <si>
    <t xml:space="preserve">     в ценах 2022 года</t>
  </si>
  <si>
    <t xml:space="preserve">х</t>
  </si>
  <si>
    <t xml:space="preserve">     индекс-дефлятор</t>
  </si>
  <si>
    <t xml:space="preserve">%</t>
  </si>
  <si>
    <t xml:space="preserve">     индекс производства</t>
  </si>
  <si>
    <t xml:space="preserve">в % к пред. году</t>
  </si>
  <si>
    <r>
      <rPr>
        <b val="true"/>
        <sz val="12"/>
        <rFont val="Times New Roman Cyr"/>
        <family val="0"/>
        <charset val="204"/>
      </rPr>
      <t xml:space="preserve">02. Лесоводство и лесозаготовки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</si>
  <si>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в том числе по предприятиям</t>
  </si>
  <si>
    <t xml:space="preserve">1.1.(наименование предприятия)</t>
  </si>
  <si>
    <t xml:space="preserve">1.2.(наименование предприятия) </t>
  </si>
  <si>
    <t xml:space="preserve"> и т.д.</t>
  </si>
  <si>
    <t xml:space="preserve"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</si>
  <si>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</si>
  <si>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</si>
  <si>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 xml:space="preserve">в том числе по видам деятельности:</t>
  </si>
  <si>
    <t xml:space="preserve">Добыча полезных ископаемых (раздел В) </t>
  </si>
  <si>
    <r>
      <rPr>
        <b val="true"/>
        <sz val="11"/>
        <rFont val="Times New Roman Cyr"/>
        <family val="1"/>
        <charset val="204"/>
      </rPr>
      <t xml:space="preserve">Раздел С: Обрабатывающая промышленность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</si>
  <si>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10: Производство пищевых продуктов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</si>
  <si>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в том числе по предприятиям:</t>
  </si>
  <si>
    <t xml:space="preserve">3) ООО "Капель"</t>
  </si>
  <si>
    <t xml:space="preserve">в ценах 2022 года</t>
  </si>
  <si>
    <t xml:space="preserve">Прочие предприятия</t>
  </si>
  <si>
    <r>
      <rPr>
        <b val="true"/>
        <sz val="11"/>
        <rFont val="Times New Roman Cyr"/>
        <family val="0"/>
        <charset val="204"/>
      </rPr>
      <t xml:space="preserve">11: Производство напитков </t>
    </r>
    <r>
      <rPr>
        <sz val="11"/>
        <rFont val="Times New Roman Cyr"/>
        <family val="0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</si>
  <si>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12: Производство табачных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</si>
  <si>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13. Производство текстильных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гороскому округу</t>
    </r>
  </si>
  <si>
    <r>
      <rPr>
        <b val="true"/>
        <sz val="11"/>
        <rFont val="Times New Roman Cyr"/>
        <family val="0"/>
        <charset val="204"/>
      </rPr>
      <t xml:space="preserve">14: Производство одежды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</si>
  <si>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0"/>
        <charset val="204"/>
      </rPr>
      <t xml:space="preserve">15: Производство из кожи и изделия из кожи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</si>
  <si>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1"/>
        <charset val="204"/>
      </rPr>
      <t xml:space="preserve">16: Обработка древесины и производство изделий из дерева и пробки, кроме мебели, производство изделий из соломки и материалов для плетения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</si>
  <si>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17: Производство бумаги и бумажных изделий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</si>
  <si>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18:  Деятельность полиграфическая и копирование носителей информации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</si>
  <si>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19: Производство кокса и нефтепродуктов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</si>
  <si>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20: Производство химических веществ и химических продуктов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</si>
  <si>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21: Производство лекарственных средств и материалов, применяемых в медицинских целях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</si>
  <si>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22: Производство резиновых и </t>
    </r>
    <r>
      <rPr>
        <b val="true"/>
        <sz val="11"/>
        <color rgb="FF000000"/>
        <rFont val="Times New Roman Cyr"/>
        <family val="0"/>
        <charset val="204"/>
      </rPr>
      <t xml:space="preserve">пластмассовых из</t>
    </r>
    <r>
      <rPr>
        <b val="true"/>
        <sz val="11"/>
        <rFont val="Times New Roman Cyr"/>
        <family val="0"/>
        <charset val="204"/>
      </rPr>
      <t xml:space="preserve">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</si>
  <si>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23: Производство прочей неметаллической минеральной продукции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</si>
  <si>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24: Производство металлургическое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</si>
  <si>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25:  Производство готовых металлических изделий, кроме машин и оборудования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</si>
  <si>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26: Производство компьютеров, электронных и оптических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</si>
  <si>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27: Производство электрического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</si>
  <si>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28: Производство машин и оборудования, не включенных в другие группировки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</si>
  <si>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29: Производство автотранспортных средств, прицепов и полуприцепов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</si>
  <si>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30: Производство прочих транспортных средств и оборудования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</si>
  <si>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31: Производство мебели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</si>
  <si>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32: Производство прочих готовых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</si>
  <si>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t xml:space="preserve">32.1 Производство ювелирных изделий, бижутерии и подобных товаров</t>
  </si>
  <si>
    <t xml:space="preserve">1) АО "Красносельский Ювелирпром"</t>
  </si>
  <si>
    <t xml:space="preserve">2) ЮЗ "Парс"</t>
  </si>
  <si>
    <t xml:space="preserve">4) Прочие предприятия ювелирной отрасли</t>
  </si>
  <si>
    <r>
      <rPr>
        <b val="true"/>
        <sz val="11"/>
        <rFont val="Times New Roman Cyr"/>
        <family val="0"/>
        <charset val="204"/>
      </rPr>
      <t xml:space="preserve">33: Ремонтр и монтаж машин и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</si>
  <si>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Раздел D: Электроэнергия, газ, пар и кондиционирование воздуха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</si>
  <si>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35: Обеспечение электрической энергией, газом и паром; кондиционирование воздуха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</si>
  <si>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"Газовые котельные"</t>
  </si>
  <si>
    <t xml:space="preserve">     в ценах 2022года</t>
  </si>
  <si>
    <t xml:space="preserve">Прочие предприятия по обеспечению газом и паром</t>
  </si>
  <si>
    <r>
      <rPr>
        <b val="true"/>
        <sz val="11"/>
        <rFont val="Times New Roman Cyr"/>
        <family val="1"/>
        <charset val="204"/>
      </rPr>
      <t xml:space="preserve">Раздел Е: Водоснабжение; водоотведение, услуги по удалению и рекультивации отходов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</si>
  <si>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36: Водоснабжение; канализация; организация сбора и утилизации отходов, деятельность по ликвидации загрязнения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</si>
  <si>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"Красноетеплоэнерго"</t>
  </si>
  <si>
    <t xml:space="preserve">Прочие предприятия по водоснабжению</t>
  </si>
  <si>
    <r>
      <rPr>
        <b val="true"/>
        <sz val="11"/>
        <rFont val="Times New Roman Cyr"/>
        <family val="0"/>
        <charset val="204"/>
      </rPr>
      <t xml:space="preserve">37: Сбор и обработка сточных вод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</si>
  <si>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38: Сбор, обработка и утилизация отходов; обработка вторичного сырья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</si>
  <si>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39: Предоставление услуг в области ликвидации последствий загрязнений и прочих услуг, связанных с удалением отходов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
</t>
    </r>
  </si>
  <si>
    <t xml:space="preserve">Далее по видам деятельности:</t>
  </si>
  <si>
    <r>
      <rPr>
        <b val="true"/>
        <sz val="12"/>
        <rFont val="Times New Roman Cyr"/>
        <family val="0"/>
        <charset val="204"/>
      </rPr>
      <t xml:space="preserve">РАЗДЕЛ С: Обрабатывающие производства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</si>
  <si>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10: Производство пищевых продуктов</t>
  </si>
  <si>
    <t xml:space="preserve">Подраздел 11: Производство напитков</t>
  </si>
  <si>
    <t xml:space="preserve">Подраздел 13: Производство текстильных изделий</t>
  </si>
  <si>
    <t xml:space="preserve">Подраздел 14: Производство одежды</t>
  </si>
  <si>
    <t xml:space="preserve">Подраздел 15: Производство из кожи и изделия из кожи</t>
  </si>
  <si>
    <t xml:space="preserve">Подраздел 16: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</si>
  <si>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Подраздел 17: Производство бумаги и бумажных изделий</t>
  </si>
  <si>
    <t xml:space="preserve">Подраздел 18: Деятельность полиграфическая и копирование носителей информации</t>
  </si>
  <si>
    <t xml:space="preserve">Подраздел 20: Производство химических веществ и химических продуктов</t>
  </si>
  <si>
    <t xml:space="preserve">Подраздел 21: Производство лекарственных средств и материалов, применяемых в медицинских целях</t>
  </si>
  <si>
    <t xml:space="preserve">Подраздел 22: Производство резиновых и пластмассовых изделий</t>
  </si>
  <si>
    <t xml:space="preserve">Подраздел 23: Производство прочей неметаллической минеральной продукции</t>
  </si>
  <si>
    <t xml:space="preserve">Подраздел 24: Производство металлургическое</t>
  </si>
  <si>
    <t xml:space="preserve">Подраздел 25: Производство готовых металлических изделий, кроме машин и оборудования</t>
  </si>
  <si>
    <t xml:space="preserve">Подраздел 26: Производство компьютеров, электронных и оптических изделий</t>
  </si>
  <si>
    <t xml:space="preserve">Подраздел 27: Производство электрического оборудования</t>
  </si>
  <si>
    <t xml:space="preserve">Подраздел 28: Производство машин и оборудования, не включенных в другие группировки</t>
  </si>
  <si>
    <t xml:space="preserve">Подраздел 29: Производство автотранспортных средств, прицепов и полуприцепов</t>
  </si>
  <si>
    <t xml:space="preserve">Подраздел 30: Производство прочих транспортных средств и оборудования</t>
  </si>
  <si>
    <t xml:space="preserve">Подраздел 31: Производство мебели</t>
  </si>
  <si>
    <t xml:space="preserve">Подраздел 32: Производство прочих готовых изделий</t>
  </si>
  <si>
    <t xml:space="preserve">Подраздел 33: Ремонт и монтаж машин и оборудования</t>
  </si>
  <si>
    <r>
      <rPr>
        <b val="true"/>
        <sz val="12"/>
        <rFont val="Times New Roman Cyr"/>
        <family val="0"/>
        <charset val="204"/>
      </rP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</si>
  <si>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35: Обеспечение электрической энергией, газом и паром; кондиционирование воздуха</t>
  </si>
  <si>
    <r>
      <rPr>
        <b val="true"/>
        <sz val="12"/>
        <rFont val="Times New Roman Cyr"/>
        <family val="0"/>
        <charset val="204"/>
      </rP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</si>
  <si>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36: Забор, очистка и распределение воды</t>
  </si>
  <si>
    <t xml:space="preserve">Подраздел 37: Сбор и обработка сточных вод</t>
  </si>
  <si>
    <t xml:space="preserve">Подраздел 38: Сбор, обработки и утилизация отходов; обработка вторичного сырья</t>
  </si>
  <si>
    <t xml:space="preserve">Подраздел 39: Представление услуг в области ликвидации последствий загрязнения и прочих услуг, связанных с удалением отходов</t>
  </si>
  <si>
    <r>
      <rPr>
        <b val="true"/>
        <sz val="12"/>
        <rFont val="Times New Roman CYR"/>
        <family val="1"/>
        <charset val="204"/>
      </rPr>
      <t xml:space="preserve"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</si>
  <si>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 xml:space="preserve">Единица измерения</t>
  </si>
  <si>
    <t xml:space="preserve">Производство важнейших видов продукции</t>
  </si>
  <si>
    <t xml:space="preserve">Электроэнергия</t>
  </si>
  <si>
    <t xml:space="preserve">млн.кВт.ч.</t>
  </si>
  <si>
    <t xml:space="preserve">Теплоэнергия</t>
  </si>
  <si>
    <t xml:space="preserve">тыс.Гкал.</t>
  </si>
  <si>
    <t xml:space="preserve">Станки металлорежущие</t>
  </si>
  <si>
    <t xml:space="preserve">штук</t>
  </si>
  <si>
    <t xml:space="preserve">Экскаваторы</t>
  </si>
  <si>
    <t xml:space="preserve">Дробилки</t>
  </si>
  <si>
    <t xml:space="preserve">Машины прядильные</t>
  </si>
  <si>
    <t xml:space="preserve">Калориферы</t>
  </si>
  <si>
    <t xml:space="preserve">Деревообрабатывающие станки</t>
  </si>
  <si>
    <t xml:space="preserve">Краны на автомобильном ходу</t>
  </si>
  <si>
    <t xml:space="preserve">Лекарственные средства:</t>
  </si>
  <si>
    <t xml:space="preserve">индекс-дефлятор</t>
  </si>
  <si>
    <t xml:space="preserve">индекс промышленного производства</t>
  </si>
  <si>
    <t xml:space="preserve">Заготовка древесины</t>
  </si>
  <si>
    <t xml:space="preserve">тыс.куб.м.</t>
  </si>
  <si>
    <t xml:space="preserve">Вывозка древесины</t>
  </si>
  <si>
    <t xml:space="preserve">Деловая древесина</t>
  </si>
  <si>
    <t xml:space="preserve">Пиломатериалы</t>
  </si>
  <si>
    <t xml:space="preserve">тыс. куб. м</t>
  </si>
  <si>
    <t xml:space="preserve">Фанера </t>
  </si>
  <si>
    <t xml:space="preserve">куб.м.</t>
  </si>
  <si>
    <t xml:space="preserve">ДВП</t>
  </si>
  <si>
    <t xml:space="preserve">тыс.кв.м.</t>
  </si>
  <si>
    <t xml:space="preserve">ДСП</t>
  </si>
  <si>
    <t xml:space="preserve">Бумага</t>
  </si>
  <si>
    <t xml:space="preserve">тонн</t>
  </si>
  <si>
    <t xml:space="preserve">Картон</t>
  </si>
  <si>
    <t xml:space="preserve">Материалы стеновые</t>
  </si>
  <si>
    <t xml:space="preserve">млн.шт.усл.кир</t>
  </si>
  <si>
    <t xml:space="preserve">Кирпич строительный</t>
  </si>
  <si>
    <t xml:space="preserve">млн.шт. усл.кирп.</t>
  </si>
  <si>
    <t xml:space="preserve">Сборные ж/б конструкции</t>
  </si>
  <si>
    <t xml:space="preserve">Ткани льняные</t>
  </si>
  <si>
    <t xml:space="preserve">Ткани хлопчатобумажные</t>
  </si>
  <si>
    <t xml:space="preserve">тыс. кв.м.</t>
  </si>
  <si>
    <t xml:space="preserve">Обувь</t>
  </si>
  <si>
    <t xml:space="preserve">тыс.пар</t>
  </si>
  <si>
    <t xml:space="preserve">Трикотажные изделия</t>
  </si>
  <si>
    <t xml:space="preserve">тыс.штук</t>
  </si>
  <si>
    <t xml:space="preserve">Чулочно-носочные изделия</t>
  </si>
  <si>
    <t xml:space="preserve">Удобрения минеральные</t>
  </si>
  <si>
    <t xml:space="preserve">Трубы стальные</t>
  </si>
  <si>
    <t xml:space="preserve">тыс.тонн</t>
  </si>
  <si>
    <t xml:space="preserve">Сыр</t>
  </si>
  <si>
    <t xml:space="preserve">Масло  животное</t>
  </si>
  <si>
    <t xml:space="preserve">Мясо и субпродукты  1 категории</t>
  </si>
  <si>
    <t xml:space="preserve">Рыба и продукты рыбные переработанные и консервированные</t>
  </si>
  <si>
    <t xml:space="preserve">Цельномолочная продукция</t>
  </si>
  <si>
    <t xml:space="preserve">Спирт из пищевого сырья</t>
  </si>
  <si>
    <t xml:space="preserve">тыс.дал.</t>
  </si>
  <si>
    <t xml:space="preserve">Водка </t>
  </si>
  <si>
    <t xml:space="preserve">Коньяк</t>
  </si>
  <si>
    <t xml:space="preserve">Вина столовые</t>
  </si>
  <si>
    <t xml:space="preserve">Напитки слабоалкуогольные не более 9%</t>
  </si>
  <si>
    <t xml:space="preserve">Пиво</t>
  </si>
  <si>
    <t xml:space="preserve">Крупа</t>
  </si>
  <si>
    <t xml:space="preserve">Хлеб и хлебобулочные изделия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</si>
</sst>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General"/>
  </numFmts>
  <fonts count="19">
    <font>
      <sz val="10"/>
      <name val="Times New Roman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u val="single"/>
      <sz val="11"/>
      <name val="Times New Roman Cyr"/>
      <family val="1"/>
      <charset val="204"/>
    </font>
    <font>
      <b val="true"/>
      <sz val="11"/>
      <name val="Times New Roman Cyr"/>
      <family val="0"/>
      <charset val="204"/>
    </font>
    <font>
      <b val="true"/>
      <sz val="12"/>
      <name val="Times New Roman Cyr"/>
      <family val="0"/>
      <charset val="204"/>
    </font>
    <font>
      <sz val="12"/>
      <name val="Times New Roman Cyr"/>
      <family val="0"/>
      <charset val="204"/>
    </font>
    <font>
      <b val="true"/>
      <i val="true"/>
      <sz val="12"/>
      <name val="Times New Roman Cyr"/>
      <family val="1"/>
      <charset val="204"/>
    </font>
    <font>
      <b val="true"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 val="true"/>
      <i val="true"/>
      <sz val="10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i val="true"/>
      <sz val="11"/>
      <name val="Times New Roman Cyr"/>
      <family val="0"/>
      <charset val="204"/>
    </font>
    <font>
      <sz val="11"/>
      <name val="Times New Roman Cyr"/>
      <family val="0"/>
      <charset val="204"/>
    </font>
    <font>
      <b val="true"/>
      <sz val="11"/>
      <color rgb="FF000000"/>
      <name val="Times New Roman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distributed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W547"/>
  <sheetViews>
    <sheetView showFormulas="false" showGridLines="true" showRowColHeaders="true" showZeros="true" rightToLeft="false" tabSelected="true" showOutlineSymbols="true" defaultGridColor="true" view="normal" topLeftCell="A35" colorId="64" zoomScale="70" zoomScaleNormal="70" zoomScalePageLayoutView="100" workbookViewId="0">
      <selection pane="topLeft" activeCell="D35" activeCellId="0" sqref="D35"/>
    </sheetView>
  </sheetViews>
  <sheetFormatPr defaultColWidth="9.33203125" defaultRowHeight="15.75" zeroHeight="false" outlineLevelRow="0" outlineLevelCol="0"/>
  <cols>
    <col collapsed="false" customWidth="true" hidden="false" outlineLevel="0" max="1" min="1" style="1" width="39.33"/>
    <col collapsed="false" customWidth="true" hidden="false" outlineLevel="0" max="2" min="2" style="2" width="12.66"/>
    <col collapsed="false" customWidth="true" hidden="false" outlineLevel="0" max="3" min="3" style="1" width="10.33"/>
    <col collapsed="false" customWidth="true" hidden="false" outlineLevel="0" max="4" min="4" style="1" width="14.5"/>
    <col collapsed="false" customWidth="true" hidden="false" outlineLevel="0" max="5" min="5" style="1" width="12.66"/>
    <col collapsed="false" customWidth="true" hidden="false" outlineLevel="0" max="6" min="6" style="1" width="11"/>
    <col collapsed="false" customWidth="true" hidden="false" outlineLevel="0" max="7" min="7" style="1" width="13"/>
    <col collapsed="false" customWidth="true" hidden="false" outlineLevel="0" max="8" min="8" style="1" width="14.66"/>
    <col collapsed="false" customWidth="true" hidden="false" outlineLevel="0" max="9" min="9" style="1" width="13.33"/>
    <col collapsed="false" customWidth="true" hidden="false" outlineLevel="0" max="10" min="10" style="1" width="13.16"/>
    <col collapsed="false" customWidth="true" hidden="false" outlineLevel="0" max="11" min="11" style="1" width="12.16"/>
    <col collapsed="false" customWidth="false" hidden="false" outlineLevel="0" max="12" min="12" style="1" width="9.33"/>
    <col collapsed="false" customWidth="true" hidden="false" outlineLevel="0" max="13" min="13" style="1" width="11.66"/>
    <col collapsed="false" customWidth="true" hidden="false" outlineLevel="0" max="14" min="14" style="1" width="12.83"/>
    <col collapsed="false" customWidth="true" hidden="false" outlineLevel="0" max="15" min="15" style="1" width="14.66"/>
    <col collapsed="false" customWidth="true" hidden="false" outlineLevel="0" max="16" min="16" style="1" width="14"/>
    <col collapsed="false" customWidth="true" hidden="false" outlineLevel="0" max="17" min="17" style="1" width="12.83"/>
    <col collapsed="false" customWidth="true" hidden="false" outlineLevel="0" max="18" min="18" style="1" width="14.66"/>
    <col collapsed="false" customWidth="true" hidden="false" outlineLevel="0" max="19" min="19" style="1" width="12.83"/>
    <col collapsed="false" customWidth="true" hidden="false" outlineLevel="0" max="21" min="20" style="1" width="14.66"/>
    <col collapsed="false" customWidth="false" hidden="false" outlineLevel="0" max="16384" min="22" style="1" width="9.33"/>
  </cols>
  <sheetData>
    <row r="1" customFormat="false" ht="15.75" hidden="false" customHeight="false" outlineLevel="0" collapsed="false">
      <c r="A1" s="3"/>
      <c r="B1" s="4"/>
      <c r="C1" s="5" t="s">
        <v>0</v>
      </c>
      <c r="D1" s="5"/>
      <c r="E1" s="5"/>
      <c r="F1" s="5"/>
      <c r="G1" s="5"/>
      <c r="H1" s="5"/>
      <c r="I1" s="5"/>
      <c r="J1" s="5"/>
      <c r="K1" s="5"/>
    </row>
    <row r="2" customFormat="false" ht="15.75" hidden="false" customHeight="false" outlineLevel="0" collapsed="false">
      <c r="A2" s="3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customFormat="false" ht="15.75" hidden="false" customHeight="false" outlineLevel="0" collapsed="false">
      <c r="A3" s="3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</row>
    <row r="4" customFormat="false" ht="15.75" hidden="false" customHeight="false" outlineLevel="0" collapsed="false">
      <c r="B4" s="4"/>
      <c r="C4" s="3"/>
      <c r="D4" s="3"/>
      <c r="E4" s="3"/>
      <c r="F4" s="3"/>
      <c r="G4" s="3"/>
      <c r="H4" s="3"/>
      <c r="I4" s="3"/>
      <c r="J4" s="3"/>
      <c r="K4" s="3"/>
    </row>
    <row r="5" customFormat="false" ht="15.75" hidden="false" customHeight="true" outlineLevel="0" collapsed="false">
      <c r="A5" s="6" t="s">
        <v>3</v>
      </c>
      <c r="B5" s="6" t="s">
        <v>4</v>
      </c>
      <c r="C5" s="7" t="n">
        <v>2021</v>
      </c>
      <c r="D5" s="7" t="n">
        <v>2022</v>
      </c>
      <c r="E5" s="7" t="n">
        <v>2023</v>
      </c>
      <c r="F5" s="7" t="n">
        <v>2024</v>
      </c>
      <c r="G5" s="7"/>
      <c r="H5" s="7" t="n">
        <v>2025</v>
      </c>
      <c r="I5" s="7"/>
      <c r="J5" s="7" t="n">
        <v>2026</v>
      </c>
      <c r="K5" s="7"/>
    </row>
    <row r="6" customFormat="false" ht="15.75" hidden="false" customHeight="true" outlineLevel="0" collapsed="false">
      <c r="A6" s="6"/>
      <c r="B6" s="6"/>
      <c r="C6" s="6" t="s">
        <v>5</v>
      </c>
      <c r="D6" s="6" t="s">
        <v>5</v>
      </c>
      <c r="E6" s="6" t="s">
        <v>6</v>
      </c>
      <c r="F6" s="7" t="s">
        <v>7</v>
      </c>
      <c r="G6" s="7"/>
      <c r="H6" s="7" t="s">
        <v>7</v>
      </c>
      <c r="I6" s="7"/>
      <c r="J6" s="7" t="s">
        <v>7</v>
      </c>
      <c r="K6" s="7"/>
    </row>
    <row r="7" customFormat="false" ht="38.25" hidden="false" customHeight="false" outlineLevel="0" collapsed="false">
      <c r="A7" s="6"/>
      <c r="B7" s="6"/>
      <c r="C7" s="6"/>
      <c r="D7" s="6"/>
      <c r="E7" s="6"/>
      <c r="F7" s="6" t="s">
        <v>8</v>
      </c>
      <c r="G7" s="6" t="s">
        <v>9</v>
      </c>
      <c r="H7" s="6" t="s">
        <v>8</v>
      </c>
      <c r="I7" s="6" t="s">
        <v>9</v>
      </c>
      <c r="J7" s="6" t="s">
        <v>8</v>
      </c>
      <c r="K7" s="6" t="s">
        <v>9</v>
      </c>
    </row>
    <row r="8" customFormat="false" ht="15.75" hidden="false" customHeight="true" outlineLevel="0" collapsed="false">
      <c r="A8" s="8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customFormat="false" ht="15.75" hidden="false" customHeight="false" outlineLevel="0" collapsed="false">
      <c r="A9" s="8"/>
      <c r="B9" s="6"/>
      <c r="C9" s="6"/>
      <c r="D9" s="6"/>
      <c r="E9" s="6"/>
      <c r="F9" s="6"/>
      <c r="G9" s="6"/>
      <c r="H9" s="6"/>
      <c r="I9" s="6"/>
      <c r="J9" s="6"/>
      <c r="K9" s="6"/>
    </row>
    <row r="10" customFormat="false" ht="75.75" hidden="false" customHeight="true" outlineLevel="0" collapsed="false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customFormat="false" ht="15.75" hidden="false" customHeight="false" outlineLevel="0" collapsed="false">
      <c r="A11" s="9" t="s">
        <v>11</v>
      </c>
      <c r="B11" s="7" t="s">
        <v>12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n">
        <v>0</v>
      </c>
      <c r="K11" s="7" t="n">
        <v>0</v>
      </c>
    </row>
    <row r="12" customFormat="false" ht="15.75" hidden="false" customHeight="false" outlineLevel="0" collapsed="false">
      <c r="A12" s="10" t="s">
        <v>13</v>
      </c>
      <c r="B12" s="7" t="s">
        <v>12</v>
      </c>
      <c r="C12" s="7" t="s">
        <v>14</v>
      </c>
      <c r="D12" s="7" t="n">
        <v>0</v>
      </c>
      <c r="E12" s="7" t="n">
        <v>0</v>
      </c>
      <c r="F12" s="7" t="n">
        <v>0</v>
      </c>
      <c r="G12" s="7" t="n">
        <v>0</v>
      </c>
      <c r="H12" s="7" t="n">
        <v>0</v>
      </c>
      <c r="I12" s="7" t="n">
        <v>0</v>
      </c>
      <c r="J12" s="7" t="n">
        <v>0</v>
      </c>
      <c r="K12" s="7" t="n">
        <v>0</v>
      </c>
    </row>
    <row r="13" customFormat="false" ht="15.75" hidden="false" customHeight="false" outlineLevel="0" collapsed="false">
      <c r="A13" s="10" t="s">
        <v>15</v>
      </c>
      <c r="B13" s="7" t="s">
        <v>16</v>
      </c>
      <c r="C13" s="7"/>
      <c r="D13" s="7"/>
      <c r="E13" s="7"/>
      <c r="F13" s="7"/>
      <c r="G13" s="7"/>
      <c r="H13" s="7"/>
      <c r="I13" s="7"/>
      <c r="J13" s="7"/>
      <c r="K13" s="7"/>
    </row>
    <row r="14" customFormat="false" ht="25.5" hidden="false" customHeight="false" outlineLevel="0" collapsed="false">
      <c r="A14" s="11" t="s">
        <v>17</v>
      </c>
      <c r="B14" s="6" t="s">
        <v>18</v>
      </c>
      <c r="C14" s="7"/>
      <c r="D14" s="7"/>
      <c r="E14" s="7"/>
      <c r="F14" s="7"/>
      <c r="G14" s="7"/>
      <c r="H14" s="7"/>
      <c r="I14" s="7"/>
      <c r="J14" s="7"/>
      <c r="K14" s="7"/>
    </row>
    <row r="15" customFormat="false" ht="47.25" hidden="false" customHeight="false" outlineLevel="0" collapsed="false">
      <c r="A15" s="12" t="s">
        <v>19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customFormat="false" ht="15.75" hidden="false" customHeight="false" outlineLevel="0" collapsed="false">
      <c r="A16" s="9" t="s">
        <v>11</v>
      </c>
      <c r="B16" s="7" t="s">
        <v>12</v>
      </c>
      <c r="C16" s="7" t="n">
        <v>0</v>
      </c>
      <c r="D16" s="7" t="n">
        <v>0</v>
      </c>
      <c r="E16" s="7" t="n">
        <v>0</v>
      </c>
      <c r="F16" s="7" t="n">
        <v>0</v>
      </c>
      <c r="G16" s="7" t="n">
        <v>0</v>
      </c>
      <c r="H16" s="7" t="n">
        <v>0</v>
      </c>
      <c r="I16" s="7" t="n">
        <v>0</v>
      </c>
      <c r="J16" s="7" t="n">
        <v>0</v>
      </c>
      <c r="K16" s="7" t="n">
        <v>0</v>
      </c>
    </row>
    <row r="17" customFormat="false" ht="15.75" hidden="false" customHeight="false" outlineLevel="0" collapsed="false">
      <c r="A17" s="10" t="s">
        <v>13</v>
      </c>
      <c r="B17" s="7" t="s">
        <v>12</v>
      </c>
      <c r="C17" s="7" t="s">
        <v>14</v>
      </c>
      <c r="D17" s="7" t="n">
        <v>0</v>
      </c>
      <c r="E17" s="7" t="n">
        <v>0</v>
      </c>
      <c r="F17" s="7" t="n">
        <v>0</v>
      </c>
      <c r="G17" s="7" t="n">
        <v>0</v>
      </c>
      <c r="H17" s="7" t="n">
        <v>0</v>
      </c>
      <c r="I17" s="7" t="n">
        <v>0</v>
      </c>
      <c r="J17" s="7" t="n">
        <v>0</v>
      </c>
      <c r="K17" s="7" t="n">
        <v>0</v>
      </c>
    </row>
    <row r="18" customFormat="false" ht="15.75" hidden="false" customHeight="false" outlineLevel="0" collapsed="false">
      <c r="A18" s="10" t="s">
        <v>15</v>
      </c>
      <c r="B18" s="7" t="s">
        <v>16</v>
      </c>
      <c r="C18" s="7"/>
      <c r="D18" s="7"/>
      <c r="E18" s="7"/>
      <c r="F18" s="7"/>
      <c r="G18" s="7"/>
      <c r="H18" s="7"/>
      <c r="I18" s="7"/>
      <c r="J18" s="7"/>
      <c r="K18" s="7"/>
    </row>
    <row r="19" customFormat="false" ht="25.5" hidden="false" customHeight="false" outlineLevel="0" collapsed="false">
      <c r="A19" s="11" t="s">
        <v>17</v>
      </c>
      <c r="B19" s="6" t="s">
        <v>18</v>
      </c>
      <c r="C19" s="7"/>
      <c r="D19" s="7"/>
      <c r="E19" s="7"/>
      <c r="F19" s="7"/>
      <c r="G19" s="7"/>
      <c r="H19" s="7"/>
      <c r="I19" s="7"/>
      <c r="J19" s="7"/>
      <c r="K19" s="7"/>
    </row>
    <row r="20" customFormat="false" ht="15.75" hidden="false" customHeight="false" outlineLevel="0" collapsed="false">
      <c r="A20" s="13" t="s">
        <v>20</v>
      </c>
      <c r="B20" s="6"/>
      <c r="C20" s="7"/>
      <c r="D20" s="7"/>
      <c r="E20" s="7"/>
      <c r="F20" s="7"/>
      <c r="G20" s="7"/>
      <c r="H20" s="7"/>
      <c r="I20" s="7"/>
      <c r="J20" s="7"/>
      <c r="K20" s="7"/>
    </row>
    <row r="21" customFormat="false" ht="15.75" hidden="false" customHeight="false" outlineLevel="0" collapsed="false">
      <c r="A21" s="9" t="s">
        <v>21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customFormat="false" ht="15.75" hidden="false" customHeight="false" outlineLevel="0" collapsed="false">
      <c r="A22" s="9" t="s">
        <v>11</v>
      </c>
      <c r="B22" s="7" t="s">
        <v>12</v>
      </c>
      <c r="C22" s="7" t="n">
        <v>0</v>
      </c>
      <c r="D22" s="7" t="n">
        <v>0</v>
      </c>
      <c r="E22" s="7" t="n">
        <v>0</v>
      </c>
      <c r="F22" s="7" t="n">
        <v>0</v>
      </c>
      <c r="G22" s="7" t="n">
        <v>0</v>
      </c>
      <c r="H22" s="7" t="n">
        <v>0</v>
      </c>
      <c r="I22" s="7" t="n">
        <v>0</v>
      </c>
      <c r="J22" s="7" t="n">
        <v>0</v>
      </c>
      <c r="K22" s="7" t="n">
        <v>0</v>
      </c>
    </row>
    <row r="23" customFormat="false" ht="15.75" hidden="false" customHeight="false" outlineLevel="0" collapsed="false">
      <c r="A23" s="10" t="s">
        <v>13</v>
      </c>
      <c r="B23" s="7" t="s">
        <v>12</v>
      </c>
      <c r="C23" s="7" t="s">
        <v>14</v>
      </c>
      <c r="D23" s="7" t="n">
        <v>0</v>
      </c>
      <c r="E23" s="7" t="n">
        <v>0</v>
      </c>
      <c r="F23" s="7" t="n">
        <v>0</v>
      </c>
      <c r="G23" s="7" t="n">
        <v>0</v>
      </c>
      <c r="H23" s="7" t="n">
        <v>0</v>
      </c>
      <c r="I23" s="7" t="n">
        <v>0</v>
      </c>
      <c r="J23" s="7" t="n">
        <v>0</v>
      </c>
      <c r="K23" s="7" t="n">
        <v>0</v>
      </c>
    </row>
    <row r="24" customFormat="false" ht="15.75" hidden="false" customHeight="false" outlineLevel="0" collapsed="false">
      <c r="A24" s="10" t="s">
        <v>15</v>
      </c>
      <c r="B24" s="7" t="s">
        <v>16</v>
      </c>
      <c r="C24" s="7"/>
      <c r="D24" s="7"/>
      <c r="E24" s="7"/>
      <c r="F24" s="7"/>
      <c r="G24" s="7"/>
      <c r="H24" s="7"/>
      <c r="I24" s="7"/>
      <c r="J24" s="7"/>
      <c r="K24" s="7"/>
    </row>
    <row r="25" customFormat="false" ht="25.5" hidden="false" customHeight="false" outlineLevel="0" collapsed="false">
      <c r="A25" s="11" t="s">
        <v>17</v>
      </c>
      <c r="B25" s="6" t="s">
        <v>18</v>
      </c>
      <c r="C25" s="7"/>
      <c r="D25" s="7"/>
      <c r="E25" s="7"/>
      <c r="F25" s="7"/>
      <c r="G25" s="7"/>
      <c r="H25" s="7"/>
      <c r="I25" s="7"/>
      <c r="J25" s="7"/>
      <c r="K25" s="7"/>
    </row>
    <row r="26" customFormat="false" ht="15.75" hidden="false" customHeight="false" outlineLevel="0" collapsed="false">
      <c r="A26" s="9" t="s">
        <v>22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customFormat="false" ht="15.75" hidden="false" customHeight="false" outlineLevel="0" collapsed="false">
      <c r="A27" s="9" t="s">
        <v>11</v>
      </c>
      <c r="B27" s="7" t="s">
        <v>12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n">
        <v>0</v>
      </c>
      <c r="I27" s="7" t="n">
        <v>0</v>
      </c>
      <c r="J27" s="7" t="n">
        <v>0</v>
      </c>
      <c r="K27" s="7" t="n">
        <v>0</v>
      </c>
    </row>
    <row r="28" customFormat="false" ht="15.75" hidden="false" customHeight="false" outlineLevel="0" collapsed="false">
      <c r="A28" s="10" t="s">
        <v>13</v>
      </c>
      <c r="B28" s="7" t="s">
        <v>12</v>
      </c>
      <c r="C28" s="7" t="s">
        <v>14</v>
      </c>
      <c r="D28" s="7" t="n">
        <v>0</v>
      </c>
      <c r="E28" s="7" t="n">
        <v>0</v>
      </c>
      <c r="F28" s="7" t="n">
        <v>0</v>
      </c>
      <c r="G28" s="7" t="n">
        <v>0</v>
      </c>
      <c r="H28" s="7" t="n">
        <v>0</v>
      </c>
      <c r="I28" s="7" t="n">
        <v>0</v>
      </c>
      <c r="J28" s="7" t="n">
        <v>0</v>
      </c>
      <c r="K28" s="7" t="n">
        <v>0</v>
      </c>
    </row>
    <row r="29" customFormat="false" ht="15.75" hidden="false" customHeight="false" outlineLevel="0" collapsed="false">
      <c r="A29" s="10" t="s">
        <v>15</v>
      </c>
      <c r="B29" s="7" t="s">
        <v>16</v>
      </c>
      <c r="C29" s="7"/>
      <c r="D29" s="7"/>
      <c r="E29" s="7"/>
      <c r="F29" s="7"/>
      <c r="G29" s="7"/>
      <c r="H29" s="7"/>
      <c r="I29" s="7"/>
      <c r="J29" s="7"/>
      <c r="K29" s="7"/>
    </row>
    <row r="30" customFormat="false" ht="25.5" hidden="false" customHeight="false" outlineLevel="0" collapsed="false">
      <c r="A30" s="11" t="s">
        <v>17</v>
      </c>
      <c r="B30" s="6" t="s">
        <v>18</v>
      </c>
      <c r="C30" s="7"/>
      <c r="D30" s="7"/>
      <c r="E30" s="7"/>
      <c r="F30" s="7"/>
      <c r="G30" s="7"/>
      <c r="H30" s="7"/>
      <c r="I30" s="7"/>
      <c r="J30" s="7"/>
      <c r="K30" s="7"/>
    </row>
    <row r="31" customFormat="false" ht="15.75" hidden="false" customHeight="false" outlineLevel="0" collapsed="false">
      <c r="A31" s="9" t="s">
        <v>23</v>
      </c>
      <c r="B31" s="6"/>
      <c r="C31" s="7"/>
      <c r="D31" s="7"/>
      <c r="E31" s="7"/>
      <c r="F31" s="7"/>
      <c r="G31" s="7"/>
      <c r="H31" s="7"/>
      <c r="I31" s="7"/>
      <c r="J31" s="7"/>
      <c r="K31" s="7"/>
    </row>
    <row r="32" customFormat="false" ht="15.75" hidden="false" customHeight="false" outlineLevel="0" collapsed="false">
      <c r="A32" s="14" t="s">
        <v>24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customFormat="false" ht="94.5" hidden="false" customHeight="true" outlineLevel="0" collapsed="false">
      <c r="A33" s="15" t="s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</row>
    <row r="34" customFormat="false" ht="15.75" hidden="false" customHeight="false" outlineLevel="0" collapsed="false">
      <c r="A34" s="9" t="s">
        <v>11</v>
      </c>
      <c r="B34" s="7" t="s">
        <v>12</v>
      </c>
      <c r="C34" s="7" t="n">
        <v>4690714</v>
      </c>
      <c r="D34" s="7" t="n">
        <f aca="false">D56+D213+D234</f>
        <v>19237709.8</v>
      </c>
      <c r="E34" s="7" t="n">
        <f aca="false">E56+E213+E234</f>
        <v>31940160.9</v>
      </c>
      <c r="F34" s="7" t="n">
        <f aca="false">F56+F213+F234</f>
        <v>33547488</v>
      </c>
      <c r="G34" s="7" t="n">
        <f aca="false">G56+G213+G234</f>
        <v>34999181</v>
      </c>
      <c r="H34" s="7" t="n">
        <f aca="false">H56+H213+H234</f>
        <v>35750534.1</v>
      </c>
      <c r="I34" s="7" t="n">
        <f aca="false">I56+I213+I239</f>
        <v>39667090</v>
      </c>
      <c r="J34" s="7" t="n">
        <f aca="false">J56+J218+J239</f>
        <v>38649121.5</v>
      </c>
      <c r="K34" s="7" t="n">
        <f aca="false">K56+K218+K239</f>
        <v>46221408.4</v>
      </c>
      <c r="M34" s="16" t="n">
        <f aca="false">C40+C56+C213+C234</f>
        <v>4690714</v>
      </c>
      <c r="N34" s="16" t="n">
        <f aca="false">D40+D56+D213+D234</f>
        <v>19237709.8</v>
      </c>
      <c r="O34" s="16" t="n">
        <f aca="false">E40+E56+E213+E234</f>
        <v>31940160.9</v>
      </c>
      <c r="P34" s="16" t="n">
        <f aca="false">F40+F56+F213+F234</f>
        <v>33547488</v>
      </c>
      <c r="Q34" s="16" t="n">
        <f aca="false">G40+G56+G213+G234</f>
        <v>34999181</v>
      </c>
      <c r="R34" s="16" t="n">
        <f aca="false">H40+H56+H213+H234</f>
        <v>35750534.1</v>
      </c>
      <c r="S34" s="16" t="n">
        <f aca="false">I40+I56+I213+I234</f>
        <v>39667090</v>
      </c>
      <c r="T34" s="16" t="n">
        <f aca="false">J40+J56+J213+J234</f>
        <v>38649121.5</v>
      </c>
      <c r="U34" s="16" t="n">
        <f aca="false">K40+K56+K213+K234</f>
        <v>46221408.4</v>
      </c>
    </row>
    <row r="35" customFormat="false" ht="15.75" hidden="false" customHeight="false" outlineLevel="0" collapsed="false">
      <c r="A35" s="10" t="str">
        <f aca="false">A28</f>
        <v>     в ценах 2022 года</v>
      </c>
      <c r="B35" s="7" t="s">
        <v>12</v>
      </c>
      <c r="C35" s="7" t="s">
        <v>14</v>
      </c>
      <c r="D35" s="7" t="n">
        <f aca="false">D57+D214+D235</f>
        <v>19237709.8</v>
      </c>
      <c r="E35" s="17" t="n">
        <f aca="false">E57+E214+E235</f>
        <v>30656004</v>
      </c>
      <c r="F35" s="7" t="n">
        <f aca="false">F57+F214+F240</f>
        <v>31567204.8</v>
      </c>
      <c r="G35" s="7" t="n">
        <f aca="false">G57+G214+G235</f>
        <v>32179029.5</v>
      </c>
      <c r="H35" s="7" t="n">
        <f aca="false">H57+H214+H235</f>
        <v>32820259.2</v>
      </c>
      <c r="I35" s="7" t="n">
        <f aca="false">I57+I219+I240</f>
        <v>34736077.6</v>
      </c>
      <c r="J35" s="7" t="n">
        <f aca="false">J57+J219+J240</f>
        <v>34449250.3</v>
      </c>
      <c r="K35" s="7" t="n">
        <f aca="false">K57+K219+K240</f>
        <v>38187971</v>
      </c>
      <c r="M35" s="16"/>
      <c r="N35" s="16" t="n">
        <f aca="false">D41+D57+D214+D235</f>
        <v>19237709.8</v>
      </c>
      <c r="O35" s="16" t="n">
        <f aca="false">E41+E57+E214+E235</f>
        <v>30656004</v>
      </c>
      <c r="P35" s="16" t="n">
        <f aca="false">F41+F57+F214+F235</f>
        <v>31567204.8</v>
      </c>
      <c r="Q35" s="16" t="n">
        <f aca="false">G41+G57+G214+G235</f>
        <v>32179029.5</v>
      </c>
      <c r="R35" s="16" t="n">
        <f aca="false">H41+H57+H214+H235</f>
        <v>32820259.2</v>
      </c>
      <c r="S35" s="16" t="n">
        <f aca="false">I41+I57+I214+I235</f>
        <v>34736077.6</v>
      </c>
      <c r="T35" s="16" t="n">
        <f aca="false">J41+J57+J214+J235</f>
        <v>34449250.3</v>
      </c>
      <c r="U35" s="16" t="n">
        <f aca="false">K41+K57+K214+K235</f>
        <v>38187971</v>
      </c>
    </row>
    <row r="36" customFormat="false" ht="15.75" hidden="false" customHeight="false" outlineLevel="0" collapsed="false">
      <c r="A36" s="10" t="s">
        <v>15</v>
      </c>
      <c r="B36" s="7" t="s">
        <v>16</v>
      </c>
      <c r="C36" s="7"/>
      <c r="D36" s="7"/>
      <c r="E36" s="17" t="n">
        <v>103.8</v>
      </c>
      <c r="F36" s="17" t="n">
        <v>102.1</v>
      </c>
      <c r="G36" s="17" t="n">
        <v>104</v>
      </c>
      <c r="H36" s="17" t="n">
        <v>102.4</v>
      </c>
      <c r="I36" s="17" t="n">
        <v>104.5</v>
      </c>
      <c r="J36" s="17" t="n">
        <v>102.6</v>
      </c>
      <c r="K36" s="17" t="n">
        <v>105.1</v>
      </c>
      <c r="O36" s="18" t="n">
        <f aca="false">O34/(O37*N34)*10000</f>
        <v>104.188924623053</v>
      </c>
      <c r="P36" s="18" t="n">
        <f aca="false">P34/(P37*O34)*10000</f>
        <v>102.000505209481</v>
      </c>
      <c r="Q36" s="16" t="n">
        <f aca="false">Q34/(Q37*O34)*10000</f>
        <v>104.391078467176</v>
      </c>
      <c r="R36" s="16" t="n">
        <f aca="false">R34/(R37*P34)*10000</f>
        <v>102.498296940771</v>
      </c>
      <c r="S36" s="16" t="n">
        <f aca="false">S34/(S37*Q34)*10000</f>
        <v>104.994034780225</v>
      </c>
      <c r="T36" s="16" t="n">
        <f aca="false">T34/(T37*R34)*10000</f>
        <v>102.995754636102</v>
      </c>
      <c r="U36" s="16" t="n">
        <f aca="false">U34/(U37*S34)*10000</f>
        <v>105.99052059503</v>
      </c>
    </row>
    <row r="37" customFormat="false" ht="31.5" hidden="false" customHeight="false" outlineLevel="0" collapsed="false">
      <c r="A37" s="19" t="s">
        <v>26</v>
      </c>
      <c r="B37" s="6" t="s">
        <v>18</v>
      </c>
      <c r="C37" s="7"/>
      <c r="D37" s="20" t="n">
        <f aca="false">D34/C34*100</f>
        <v>410.123273343888</v>
      </c>
      <c r="E37" s="20" t="n">
        <f aca="false">E35/D35*100</f>
        <v>159.353708516801</v>
      </c>
      <c r="F37" s="20" t="n">
        <f aca="false">F35/E35*100</f>
        <v>102.972340426365</v>
      </c>
      <c r="G37" s="20" t="n">
        <f aca="false">G35/E35*100</f>
        <v>104.968114891947</v>
      </c>
      <c r="H37" s="20" t="n">
        <f aca="false">H35/F35*100</f>
        <v>103.96948164381</v>
      </c>
      <c r="I37" s="20" t="n">
        <f aca="false">I35/G35*100</f>
        <v>107.94631826917</v>
      </c>
      <c r="J37" s="20" t="n">
        <f aca="false">J35/H35*100</f>
        <v>104.963370612259</v>
      </c>
      <c r="K37" s="20" t="n">
        <f aca="false">K35/I35*100</f>
        <v>109.937487587833</v>
      </c>
      <c r="O37" s="16" t="n">
        <f aca="false">O35/N35*100</f>
        <v>159.353708516801</v>
      </c>
      <c r="P37" s="16" t="n">
        <f aca="false">P35/O35*100</f>
        <v>102.972340426365</v>
      </c>
      <c r="Q37" s="16" t="n">
        <f aca="false">Q35/O35*100</f>
        <v>104.968114891947</v>
      </c>
      <c r="R37" s="16" t="n">
        <f aca="false">R35/P35*100</f>
        <v>103.96948164381</v>
      </c>
      <c r="S37" s="16" t="n">
        <f aca="false">S35/Q35*100</f>
        <v>107.94631826917</v>
      </c>
      <c r="T37" s="16" t="n">
        <f aca="false">T35/R35*100</f>
        <v>104.963370612259</v>
      </c>
      <c r="U37" s="16" t="n">
        <f aca="false">U35/S35*100</f>
        <v>109.937487587833</v>
      </c>
    </row>
    <row r="38" customFormat="false" ht="31.5" hidden="false" customHeight="false" outlineLevel="0" collapsed="false">
      <c r="A38" s="21" t="s">
        <v>27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customFormat="false" ht="31.5" hidden="false" customHeight="false" outlineLevel="0" collapsed="false">
      <c r="A39" s="23" t="s">
        <v>28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customFormat="false" ht="15.75" hidden="false" customHeight="false" outlineLevel="0" collapsed="false">
      <c r="A40" s="9" t="s">
        <v>11</v>
      </c>
      <c r="B40" s="7" t="s">
        <v>12</v>
      </c>
      <c r="C40" s="7" t="n">
        <v>0</v>
      </c>
      <c r="D40" s="7" t="n">
        <v>0</v>
      </c>
      <c r="E40" s="7" t="n">
        <v>0</v>
      </c>
      <c r="F40" s="7" t="n">
        <v>0</v>
      </c>
      <c r="G40" s="7" t="n">
        <v>0</v>
      </c>
      <c r="H40" s="7" t="n">
        <v>0</v>
      </c>
      <c r="I40" s="7" t="n">
        <v>0</v>
      </c>
      <c r="J40" s="7" t="n">
        <v>0</v>
      </c>
      <c r="K40" s="7" t="n">
        <v>0</v>
      </c>
    </row>
    <row r="41" customFormat="false" ht="15.75" hidden="false" customHeight="false" outlineLevel="0" collapsed="false">
      <c r="A41" s="10" t="str">
        <f aca="false">A35</f>
        <v>     в ценах 2022 года</v>
      </c>
      <c r="B41" s="7" t="s">
        <v>12</v>
      </c>
      <c r="C41" s="7" t="s">
        <v>14</v>
      </c>
      <c r="D41" s="7" t="n">
        <v>0</v>
      </c>
      <c r="E41" s="7" t="n">
        <v>0</v>
      </c>
      <c r="F41" s="7" t="n">
        <v>0</v>
      </c>
      <c r="G41" s="7" t="n">
        <v>0</v>
      </c>
      <c r="H41" s="7" t="n">
        <v>0</v>
      </c>
      <c r="I41" s="7" t="n">
        <v>0</v>
      </c>
      <c r="J41" s="7" t="n">
        <v>0</v>
      </c>
      <c r="K41" s="7" t="n">
        <v>0</v>
      </c>
    </row>
    <row r="42" customFormat="false" ht="15.75" hidden="false" customHeight="false" outlineLevel="0" collapsed="false">
      <c r="A42" s="10" t="s">
        <v>15</v>
      </c>
      <c r="B42" s="7" t="s">
        <v>16</v>
      </c>
      <c r="C42" s="7"/>
      <c r="D42" s="7"/>
      <c r="E42" s="7"/>
      <c r="F42" s="7"/>
      <c r="G42" s="7"/>
      <c r="H42" s="7"/>
      <c r="I42" s="7"/>
      <c r="J42" s="7"/>
      <c r="K42" s="7"/>
    </row>
    <row r="43" customFormat="false" ht="31.5" hidden="false" customHeight="false" outlineLevel="0" collapsed="false">
      <c r="A43" s="24" t="s">
        <v>26</v>
      </c>
      <c r="B43" s="6" t="s">
        <v>18</v>
      </c>
      <c r="C43" s="7"/>
      <c r="D43" s="7"/>
      <c r="E43" s="7"/>
      <c r="F43" s="7"/>
      <c r="G43" s="7"/>
      <c r="H43" s="7"/>
      <c r="I43" s="7"/>
      <c r="J43" s="7"/>
      <c r="K43" s="7"/>
    </row>
    <row r="44" customFormat="false" ht="15.75" hidden="false" customHeight="false" outlineLevel="0" collapsed="false">
      <c r="A44" s="13" t="s">
        <v>20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customFormat="false" ht="15.75" hidden="false" customHeight="false" outlineLevel="0" collapsed="false">
      <c r="A45" s="9" t="s">
        <v>21</v>
      </c>
      <c r="B45" s="6"/>
      <c r="C45" s="6"/>
      <c r="D45" s="6"/>
      <c r="E45" s="6"/>
      <c r="F45" s="6"/>
      <c r="G45" s="6"/>
      <c r="H45" s="6"/>
      <c r="I45" s="6"/>
      <c r="J45" s="6"/>
      <c r="K45" s="6"/>
    </row>
    <row r="46" customFormat="false" ht="15.75" hidden="false" customHeight="false" outlineLevel="0" collapsed="false">
      <c r="A46" s="9" t="s">
        <v>11</v>
      </c>
      <c r="B46" s="7" t="s">
        <v>12</v>
      </c>
      <c r="C46" s="7" t="n">
        <v>0</v>
      </c>
      <c r="D46" s="7" t="n">
        <v>0</v>
      </c>
      <c r="E46" s="7" t="n">
        <v>0</v>
      </c>
      <c r="F46" s="7" t="n">
        <v>0</v>
      </c>
      <c r="G46" s="7" t="n">
        <v>0</v>
      </c>
      <c r="H46" s="7" t="n">
        <v>0</v>
      </c>
      <c r="I46" s="7" t="n">
        <v>0</v>
      </c>
      <c r="J46" s="7" t="n">
        <v>0</v>
      </c>
      <c r="K46" s="7" t="n">
        <v>0</v>
      </c>
    </row>
    <row r="47" customFormat="false" ht="15.75" hidden="false" customHeight="false" outlineLevel="0" collapsed="false">
      <c r="A47" s="10" t="str">
        <f aca="false">A41</f>
        <v>     в ценах 2022 года</v>
      </c>
      <c r="B47" s="7" t="s">
        <v>12</v>
      </c>
      <c r="C47" s="7" t="s">
        <v>14</v>
      </c>
      <c r="D47" s="7" t="n">
        <v>0</v>
      </c>
      <c r="E47" s="7" t="n">
        <v>0</v>
      </c>
      <c r="F47" s="7" t="n">
        <v>0</v>
      </c>
      <c r="G47" s="7" t="n">
        <v>0</v>
      </c>
      <c r="H47" s="7" t="n">
        <v>0</v>
      </c>
      <c r="I47" s="7" t="n">
        <v>0</v>
      </c>
      <c r="J47" s="7" t="n">
        <v>0</v>
      </c>
      <c r="K47" s="7" t="n">
        <v>0</v>
      </c>
    </row>
    <row r="48" customFormat="false" ht="15.75" hidden="false" customHeight="false" outlineLevel="0" collapsed="false">
      <c r="A48" s="10" t="s">
        <v>15</v>
      </c>
      <c r="B48" s="7" t="s">
        <v>16</v>
      </c>
      <c r="C48" s="7"/>
      <c r="D48" s="7"/>
      <c r="E48" s="7"/>
      <c r="F48" s="7"/>
      <c r="G48" s="7"/>
      <c r="H48" s="7"/>
      <c r="I48" s="7"/>
      <c r="J48" s="7"/>
      <c r="K48" s="7"/>
    </row>
    <row r="49" customFormat="false" ht="25.5" hidden="false" customHeight="false" outlineLevel="0" collapsed="false">
      <c r="A49" s="11" t="s">
        <v>17</v>
      </c>
      <c r="B49" s="6" t="s">
        <v>18</v>
      </c>
      <c r="C49" s="7"/>
      <c r="D49" s="7"/>
      <c r="E49" s="7"/>
      <c r="F49" s="7"/>
      <c r="G49" s="7"/>
      <c r="H49" s="7"/>
      <c r="I49" s="7"/>
      <c r="J49" s="7"/>
      <c r="K49" s="7"/>
    </row>
    <row r="50" customFormat="false" ht="15.75" hidden="false" customHeight="false" outlineLevel="0" collapsed="false">
      <c r="A50" s="9" t="s">
        <v>22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customFormat="false" ht="15.75" hidden="false" customHeight="false" outlineLevel="0" collapsed="false">
      <c r="A51" s="9" t="s">
        <v>11</v>
      </c>
      <c r="B51" s="7" t="s">
        <v>12</v>
      </c>
      <c r="C51" s="7" t="n">
        <v>0</v>
      </c>
      <c r="D51" s="7" t="n">
        <v>0</v>
      </c>
      <c r="E51" s="7" t="n">
        <v>0</v>
      </c>
      <c r="F51" s="7" t="n">
        <v>0</v>
      </c>
      <c r="G51" s="7" t="n">
        <v>0</v>
      </c>
      <c r="H51" s="7" t="n">
        <v>0</v>
      </c>
      <c r="I51" s="7" t="n">
        <v>0</v>
      </c>
      <c r="J51" s="7" t="n">
        <v>0</v>
      </c>
      <c r="K51" s="7" t="n">
        <v>0</v>
      </c>
    </row>
    <row r="52" customFormat="false" ht="15.75" hidden="false" customHeight="false" outlineLevel="0" collapsed="false">
      <c r="A52" s="10" t="str">
        <f aca="false">A47</f>
        <v>     в ценах 2022 года</v>
      </c>
      <c r="B52" s="7" t="s">
        <v>12</v>
      </c>
      <c r="C52" s="7" t="s">
        <v>14</v>
      </c>
      <c r="D52" s="7" t="n">
        <v>0</v>
      </c>
      <c r="E52" s="7" t="n">
        <v>0</v>
      </c>
      <c r="F52" s="7" t="n">
        <v>0</v>
      </c>
      <c r="G52" s="7" t="n">
        <v>0</v>
      </c>
      <c r="H52" s="7" t="n">
        <v>0</v>
      </c>
      <c r="I52" s="7" t="n">
        <v>0</v>
      </c>
      <c r="J52" s="7" t="n">
        <v>0</v>
      </c>
      <c r="K52" s="7" t="n">
        <v>0</v>
      </c>
    </row>
    <row r="53" customFormat="false" ht="15.75" hidden="false" customHeight="false" outlineLevel="0" collapsed="false">
      <c r="A53" s="10" t="s">
        <v>15</v>
      </c>
      <c r="B53" s="7" t="s">
        <v>16</v>
      </c>
      <c r="C53" s="7"/>
      <c r="D53" s="7"/>
      <c r="E53" s="7"/>
      <c r="F53" s="7"/>
      <c r="G53" s="7"/>
      <c r="H53" s="7"/>
      <c r="I53" s="7"/>
      <c r="J53" s="7"/>
      <c r="K53" s="7"/>
    </row>
    <row r="54" customFormat="false" ht="25.5" hidden="false" customHeight="false" outlineLevel="0" collapsed="false">
      <c r="A54" s="11" t="s">
        <v>17</v>
      </c>
      <c r="B54" s="6" t="s">
        <v>18</v>
      </c>
      <c r="C54" s="7"/>
      <c r="D54" s="7"/>
      <c r="E54" s="7"/>
      <c r="F54" s="7"/>
      <c r="G54" s="7"/>
      <c r="H54" s="7"/>
      <c r="I54" s="7"/>
      <c r="J54" s="7"/>
      <c r="K54" s="7"/>
    </row>
    <row r="55" customFormat="false" ht="54.75" hidden="false" customHeight="true" outlineLevel="0" collapsed="false">
      <c r="A55" s="25" t="s">
        <v>29</v>
      </c>
      <c r="B55" s="6"/>
      <c r="C55" s="6"/>
      <c r="D55" s="6"/>
      <c r="E55" s="6"/>
      <c r="F55" s="6"/>
      <c r="G55" s="6"/>
      <c r="H55" s="6"/>
      <c r="I55" s="6"/>
      <c r="J55" s="6"/>
      <c r="K55" s="6"/>
    </row>
    <row r="56" customFormat="false" ht="15.75" hidden="false" customHeight="false" outlineLevel="0" collapsed="false">
      <c r="A56" s="9" t="s">
        <v>11</v>
      </c>
      <c r="B56" s="26" t="s">
        <v>12</v>
      </c>
      <c r="C56" s="27" t="n">
        <v>4599528</v>
      </c>
      <c r="D56" s="28" t="n">
        <f aca="false">D61+D182</f>
        <v>19142716.8</v>
      </c>
      <c r="E56" s="27" t="n">
        <f aca="false">E61+E182</f>
        <v>31840392.3</v>
      </c>
      <c r="F56" s="27" t="n">
        <f aca="false">F182+F61</f>
        <v>33445241</v>
      </c>
      <c r="G56" s="27" t="n">
        <f aca="false">G61+G182</f>
        <v>34892825.5</v>
      </c>
      <c r="H56" s="27" t="n">
        <f aca="false">H61+H182</f>
        <v>35645385.8</v>
      </c>
      <c r="I56" s="27" t="n">
        <f aca="false">I61+I182</f>
        <v>39553040.5</v>
      </c>
      <c r="J56" s="27" t="n">
        <f aca="false">J61+J182</f>
        <v>38540696.7</v>
      </c>
      <c r="K56" s="7" t="n">
        <f aca="false">K61+K182</f>
        <v>46097995.9</v>
      </c>
      <c r="M56" s="16" t="n">
        <f aca="false">C61+C77+C82+C87+C92+C97+C102+C107+C112+C117+C122+C132+C137+C142+C147+C152+C157+C162+C172+C177+C182+C208</f>
        <v>4599528</v>
      </c>
      <c r="N56" s="16" t="n">
        <f aca="false">D61+D77+D82+D87+D92+D97+D102+D107+D112+D117+D122+D132+D137+D142+D147+D152+D157+D162+D172+D177+D182+D208</f>
        <v>19142716.8</v>
      </c>
      <c r="O56" s="16" t="n">
        <f aca="false">E61+E77+E82+E87+E92+E97+E102+E107+E112+E117+E122+E132+E137+E142+E147+E152+E157+E162+E172+E177+E182+E208</f>
        <v>31840392.3</v>
      </c>
      <c r="P56" s="16" t="n">
        <f aca="false">F61+F77+F82+F87+F92+F97+F102+F107+F112+F117+F122+F132+F137+F142+F147+F152+F157+F162+F172+F177+F182+F208</f>
        <v>33445241</v>
      </c>
      <c r="Q56" s="16" t="n">
        <f aca="false">G61+G77+G82+G87+G92+G97+G102+G107+G112+G117+G122+G132+G137+G142+G147+G152+G157+G162+G172+G177+G182+G208</f>
        <v>34892825.5</v>
      </c>
      <c r="R56" s="16" t="n">
        <f aca="false">H61+H77+H82+H87+H92+H97+H102+H107+H112+H117+H122+H132+H137+H142+H147+H152+H157+H162+H172+H177+H182+H208</f>
        <v>35645385.8</v>
      </c>
      <c r="S56" s="16" t="n">
        <f aca="false">I61+I77+I82+I87+I92+I97+I102+I107+I112+I117+I122+I132+I137+I142+I147+I152+I157+I162+I172+I177+I182+I208</f>
        <v>39553040.5</v>
      </c>
      <c r="T56" s="16" t="n">
        <f aca="false">J61+J77+J82+J87+J92+J97+J102+J107+J112+J117+J122+J132+J137+J142+J147+J152+J157+J162+J172+J177+J182+J208</f>
        <v>38540696.7</v>
      </c>
      <c r="U56" s="16" t="n">
        <f aca="false">K61+K77+K82+K87+K92+K97+K102+K107+K112+K117+K122+K132+K137+K142+K147+K152+K157+K162+K172+K177+K182+K208</f>
        <v>46097995.9</v>
      </c>
    </row>
    <row r="57" customFormat="false" ht="15.75" hidden="false" customHeight="false" outlineLevel="0" collapsed="false">
      <c r="A57" s="10" t="str">
        <f aca="false">A52</f>
        <v>     в ценах 2022 года</v>
      </c>
      <c r="B57" s="26" t="s">
        <v>12</v>
      </c>
      <c r="C57" s="26" t="s">
        <v>14</v>
      </c>
      <c r="D57" s="28" t="n">
        <f aca="false">D62+D183</f>
        <v>19142716.8</v>
      </c>
      <c r="E57" s="27" t="n">
        <f aca="false">E62+E183</f>
        <v>30559538.9</v>
      </c>
      <c r="F57" s="27" t="n">
        <f aca="false">F62+F183</f>
        <v>31470328.9</v>
      </c>
      <c r="G57" s="27" t="n">
        <f aca="false">G62+G183</f>
        <v>32079834.9</v>
      </c>
      <c r="H57" s="27" t="n">
        <f aca="false">H62+H183</f>
        <v>32722873.7</v>
      </c>
      <c r="I57" s="27" t="n">
        <f aca="false">I62+I183</f>
        <v>34633912.4</v>
      </c>
      <c r="J57" s="27" t="n">
        <f aca="false">J62+J183</f>
        <v>34351255</v>
      </c>
      <c r="K57" s="7" t="n">
        <f aca="false">K62+K183</f>
        <v>38082271.7</v>
      </c>
      <c r="M57" s="16"/>
      <c r="N57" s="16" t="n">
        <f aca="false">D62+D78+D83+D88+D93+D98+D103+D108+D113+D118+D123+D133+D138+D143+D148+D153+D158+D163+D173+D178+D183+D209</f>
        <v>19142716.8</v>
      </c>
      <c r="O57" s="16" t="n">
        <f aca="false">E62+E78+E83+E88+E93+E98+E103+E108+E113+E118+E123+E133+E138+E143+E148+E153+E158+E163+E173+E178+E183+E209</f>
        <v>30559538.9</v>
      </c>
      <c r="P57" s="16" t="n">
        <f aca="false">F62+F78+F83+F88+F93+F98+F103+F108+F113+F118+F123+F133+F138+F143+F148+F153+F158+F163+F173+F178+F183+F209</f>
        <v>31470328.9</v>
      </c>
      <c r="Q57" s="16" t="n">
        <f aca="false">G62+G78+G83+G88+G93+G98+G103+G108+G113+G118+G123+G133+G138+G143+G148+G153+G158+G163+G173+G178+G183+G209</f>
        <v>32079834.9</v>
      </c>
      <c r="R57" s="16" t="n">
        <f aca="false">H62+H78+H83+H88+H93+H98+H103+H108+H113+H118+H123+H133+H138+H143+H148+H153+H158+H163+H173+H178+H183+H209</f>
        <v>32722873.7</v>
      </c>
      <c r="S57" s="16" t="n">
        <f aca="false">I62+I78+I83+I88+I93+I98+I103+I108+I113+I118+I123+I133+I138+I143+I148+I153+I158+I163+I173+I178+I183+I209</f>
        <v>34633912.4</v>
      </c>
      <c r="T57" s="16" t="n">
        <f aca="false">J62+J78+J83+J88+J93+J98+J103+J108+J113+J118+J123+J133+J138+J143+J148+J153+J158+J163+J173+J178+J183+J209</f>
        <v>34351255</v>
      </c>
      <c r="U57" s="16" t="n">
        <f aca="false">K62+K78+K83+K88+K93+K98+K103+K108+K113+K118+K123+K133+K138+K143+K148+K153+K158+K163+K173+K178+K183+K209</f>
        <v>38082271.7</v>
      </c>
    </row>
    <row r="58" customFormat="false" ht="15.75" hidden="false" customHeight="false" outlineLevel="0" collapsed="false">
      <c r="A58" s="10" t="s">
        <v>15</v>
      </c>
      <c r="B58" s="26" t="s">
        <v>16</v>
      </c>
      <c r="C58" s="26"/>
      <c r="D58" s="26"/>
      <c r="E58" s="27" t="n">
        <v>104.2</v>
      </c>
      <c r="F58" s="27" t="n">
        <v>102</v>
      </c>
      <c r="G58" s="27" t="n">
        <v>104.4</v>
      </c>
      <c r="H58" s="27" t="n">
        <v>102.5</v>
      </c>
      <c r="I58" s="27" t="n">
        <v>105</v>
      </c>
      <c r="J58" s="27" t="n">
        <v>103</v>
      </c>
      <c r="K58" s="27" t="n">
        <v>106</v>
      </c>
      <c r="O58" s="18" t="n">
        <f aca="false">O56/(O59*N56)*10000</f>
        <v>104.191337455029</v>
      </c>
      <c r="P58" s="18" t="n">
        <f aca="false">P56/(P59*O56)*10000</f>
        <v>102.000296699769</v>
      </c>
      <c r="Q58" s="16" t="n">
        <f aca="false">Q56/(Q59*O56)*10000</f>
        <v>104.393245854421</v>
      </c>
      <c r="R58" s="16" t="n">
        <f aca="false">R56/(R59*P56)*10000</f>
        <v>102.498812878858</v>
      </c>
      <c r="S58" s="16" t="n">
        <f aca="false">S56/(S59*Q56)*10000</f>
        <v>104.996375116737</v>
      </c>
      <c r="T58" s="16" t="n">
        <f aca="false">T56/(T59*R56)*10000</f>
        <v>102.997117196722</v>
      </c>
      <c r="U58" s="16" t="n">
        <f aca="false">U56/(U59*S56)*10000</f>
        <v>105.99390141335</v>
      </c>
    </row>
    <row r="59" customFormat="false" ht="26.25" hidden="false" customHeight="false" outlineLevel="0" collapsed="false">
      <c r="A59" s="11" t="s">
        <v>17</v>
      </c>
      <c r="B59" s="29" t="s">
        <v>18</v>
      </c>
      <c r="C59" s="26"/>
      <c r="D59" s="30" t="n">
        <f aca="false">D57/C56*100</f>
        <v>416.188721973211</v>
      </c>
      <c r="E59" s="31" t="n">
        <f aca="false">E57/D57*100</f>
        <v>159.640552693127</v>
      </c>
      <c r="F59" s="30" t="n">
        <f aca="false">F57/E57*100</f>
        <v>102.980378738633</v>
      </c>
      <c r="G59" s="30" t="n">
        <f aca="false">G57/E57*100</f>
        <v>104.974865638434</v>
      </c>
      <c r="H59" s="30" t="n">
        <f aca="false">H57/F57*100</f>
        <v>103.980081695301</v>
      </c>
      <c r="I59" s="30" t="n">
        <f aca="false">I57/G57*100</f>
        <v>107.961629191552</v>
      </c>
      <c r="J59" s="30" t="n">
        <f aca="false">J57/H57*100</f>
        <v>104.976278412858</v>
      </c>
      <c r="K59" s="32" t="n">
        <f aca="false">K57/I57*100</f>
        <v>109.956597626551</v>
      </c>
      <c r="O59" s="16" t="n">
        <f aca="false">O57/N57*100</f>
        <v>159.640552693127</v>
      </c>
      <c r="P59" s="16" t="n">
        <f aca="false">P57/O57*100</f>
        <v>102.980378738633</v>
      </c>
      <c r="Q59" s="16" t="n">
        <f aca="false">Q57/O57*100</f>
        <v>104.974865638434</v>
      </c>
      <c r="R59" s="16" t="n">
        <f aca="false">R57/P57*100</f>
        <v>103.980081695301</v>
      </c>
      <c r="S59" s="16" t="n">
        <f aca="false">S57/Q57*100</f>
        <v>107.961629191552</v>
      </c>
      <c r="T59" s="16" t="n">
        <f aca="false">T57/R57*100</f>
        <v>104.976278412858</v>
      </c>
      <c r="U59" s="16" t="n">
        <f aca="false">U57/S57*100</f>
        <v>109.956597626551</v>
      </c>
    </row>
    <row r="60" customFormat="false" ht="59.25" hidden="false" customHeight="false" outlineLevel="0" collapsed="false">
      <c r="A60" s="25" t="s">
        <v>30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customFormat="false" ht="15.75" hidden="false" customHeight="false" outlineLevel="0" collapsed="false">
      <c r="A61" s="9" t="s">
        <v>11</v>
      </c>
      <c r="B61" s="26" t="s">
        <v>12</v>
      </c>
      <c r="C61" s="27" t="n">
        <v>93870</v>
      </c>
      <c r="D61" s="7" t="n">
        <v>146412.8</v>
      </c>
      <c r="E61" s="7" t="n">
        <f aca="false">E67+E72</f>
        <v>169754.3</v>
      </c>
      <c r="F61" s="7" t="n">
        <f aca="false">F67+F72</f>
        <v>172069.1</v>
      </c>
      <c r="G61" s="7" t="n">
        <f aca="false">G67+G72</f>
        <v>175472.6</v>
      </c>
      <c r="H61" s="7" t="n">
        <f aca="false">H67+H72</f>
        <v>176184.6</v>
      </c>
      <c r="I61" s="7" t="n">
        <f aca="false">I67+I72</f>
        <v>183562.6</v>
      </c>
      <c r="J61" s="7" t="n">
        <f aca="false">J67+J72</f>
        <v>180755.6</v>
      </c>
      <c r="K61" s="7" t="n">
        <f aca="false">K67+K72</f>
        <v>193185</v>
      </c>
      <c r="M61" s="16" t="n">
        <f aca="false">C67+C72</f>
        <v>93870</v>
      </c>
      <c r="N61" s="16" t="n">
        <f aca="false">D67+D72</f>
        <v>146412.8</v>
      </c>
      <c r="O61" s="16" t="n">
        <f aca="false">E67+E72</f>
        <v>169754.3</v>
      </c>
      <c r="P61" s="16" t="n">
        <f aca="false">F67+F72</f>
        <v>172069.1</v>
      </c>
      <c r="Q61" s="16" t="n">
        <f aca="false">G67+G72</f>
        <v>175472.6</v>
      </c>
      <c r="R61" s="16" t="n">
        <f aca="false">H67+H72</f>
        <v>176184.6</v>
      </c>
      <c r="S61" s="16" t="n">
        <f aca="false">I67+I72</f>
        <v>183562.6</v>
      </c>
      <c r="T61" s="16" t="n">
        <f aca="false">J67+J72</f>
        <v>180755.6</v>
      </c>
      <c r="U61" s="16" t="n">
        <f aca="false">K67+K72</f>
        <v>193185</v>
      </c>
      <c r="V61" s="33"/>
    </row>
    <row r="62" customFormat="false" ht="15.75" hidden="false" customHeight="false" outlineLevel="0" collapsed="false">
      <c r="A62" s="10" t="str">
        <f aca="false">A57</f>
        <v>     в ценах 2022 года</v>
      </c>
      <c r="B62" s="26" t="s">
        <v>12</v>
      </c>
      <c r="C62" s="34" t="s">
        <v>14</v>
      </c>
      <c r="D62" s="7" t="n">
        <v>146412.8</v>
      </c>
      <c r="E62" s="7" t="n">
        <f aca="false">E68+E73</f>
        <v>165452.5</v>
      </c>
      <c r="F62" s="7" t="n">
        <f aca="false">F68+F73</f>
        <v>164420.3</v>
      </c>
      <c r="G62" s="7" t="n">
        <f aca="false">G68+G73</f>
        <v>166044.6</v>
      </c>
      <c r="H62" s="7" t="n">
        <f aca="false">H68+H73</f>
        <v>164728.8</v>
      </c>
      <c r="I62" s="7" t="n">
        <f aca="false">I68+I73</f>
        <v>167019.2</v>
      </c>
      <c r="J62" s="7" t="n">
        <f aca="false">J68+J73</f>
        <v>165202.8</v>
      </c>
      <c r="K62" s="7" t="n">
        <f aca="false">K68+K73</f>
        <v>168689.4</v>
      </c>
      <c r="M62" s="16"/>
      <c r="N62" s="16" t="n">
        <f aca="false">D68+D73</f>
        <v>146412.8</v>
      </c>
      <c r="O62" s="16" t="n">
        <f aca="false">E68+E73</f>
        <v>165452.5</v>
      </c>
      <c r="P62" s="16" t="n">
        <f aca="false">F68+F73</f>
        <v>164420.3</v>
      </c>
      <c r="Q62" s="16" t="n">
        <f aca="false">G68+G73</f>
        <v>166044.6</v>
      </c>
      <c r="R62" s="16" t="n">
        <f aca="false">H68+H73</f>
        <v>164728.8</v>
      </c>
      <c r="S62" s="16" t="n">
        <f aca="false">I68+I73</f>
        <v>167019.2</v>
      </c>
      <c r="T62" s="16" t="n">
        <f aca="false">J68+J73</f>
        <v>165202.8</v>
      </c>
      <c r="U62" s="16" t="n">
        <f aca="false">K68+K73</f>
        <v>168689.4</v>
      </c>
      <c r="V62" s="33"/>
    </row>
    <row r="63" customFormat="false" ht="15.75" hidden="false" customHeight="false" outlineLevel="0" collapsed="false">
      <c r="A63" s="10" t="s">
        <v>15</v>
      </c>
      <c r="B63" s="26" t="s">
        <v>16</v>
      </c>
      <c r="C63" s="34"/>
      <c r="D63" s="7"/>
      <c r="E63" s="7" t="n">
        <v>102.6</v>
      </c>
      <c r="F63" s="7" t="n">
        <v>102</v>
      </c>
      <c r="G63" s="7" t="n">
        <v>103</v>
      </c>
      <c r="H63" s="7" t="n">
        <v>102.2</v>
      </c>
      <c r="I63" s="7" t="n">
        <v>104</v>
      </c>
      <c r="J63" s="7" t="n">
        <v>102.3</v>
      </c>
      <c r="K63" s="7" t="n">
        <v>104.2</v>
      </c>
      <c r="O63" s="18" t="n">
        <f aca="false">O61/(O64*N61)*10000</f>
        <v>102.600021154108</v>
      </c>
      <c r="P63" s="18" t="n">
        <f aca="false">P61/(P64*O61)*10000</f>
        <v>101.999959789458</v>
      </c>
      <c r="Q63" s="16" t="n">
        <f aca="false">Q61/(Q64*O61)*10000</f>
        <v>102.999971491841</v>
      </c>
      <c r="R63" s="16" t="n">
        <f aca="false">R61/(R64*P61)*10000</f>
        <v>102.200014914156</v>
      </c>
      <c r="S63" s="16" t="n">
        <f aca="false">S61/(S64*Q61)*10000</f>
        <v>103.999977777147</v>
      </c>
      <c r="T63" s="16" t="n">
        <f aca="false">T61/(T64*R61)*10000</f>
        <v>102.300073839799</v>
      </c>
      <c r="U63" s="16" t="n">
        <f aca="false">U61/(U64*S61)*10000</f>
        <v>104.200021222592</v>
      </c>
    </row>
    <row r="64" customFormat="false" ht="25.5" hidden="false" customHeight="false" outlineLevel="0" collapsed="false">
      <c r="A64" s="11" t="s">
        <v>17</v>
      </c>
      <c r="B64" s="35" t="s">
        <v>18</v>
      </c>
      <c r="C64" s="34"/>
      <c r="D64" s="20" t="n">
        <f aca="false">D61/C61*100</f>
        <v>155.974006604879</v>
      </c>
      <c r="E64" s="20" t="n">
        <f aca="false">E62/D62*100</f>
        <v>113.004122590375</v>
      </c>
      <c r="F64" s="20" t="n">
        <f aca="false">F62/E62*100</f>
        <v>99.3761351445279</v>
      </c>
      <c r="G64" s="20" t="n">
        <f aca="false">G62/E62*100</f>
        <v>100.357867061543</v>
      </c>
      <c r="H64" s="20" t="n">
        <f aca="false">H62/F62*100</f>
        <v>100.187628899838</v>
      </c>
      <c r="I64" s="20" t="n">
        <f aca="false">I62/G62*100</f>
        <v>100.586950734923</v>
      </c>
      <c r="J64" s="20" t="n">
        <f aca="false">J62/H62*100</f>
        <v>100.28774567653</v>
      </c>
      <c r="K64" s="20" t="n">
        <f aca="false">K62/I62*100</f>
        <v>101.000004789868</v>
      </c>
      <c r="O64" s="16" t="n">
        <f aca="false">O62/N62*100</f>
        <v>113.004122590375</v>
      </c>
      <c r="P64" s="16" t="n">
        <f aca="false">P62/O62*100</f>
        <v>99.3761351445279</v>
      </c>
      <c r="Q64" s="16" t="n">
        <f aca="false">Q62/O62*100</f>
        <v>100.357867061543</v>
      </c>
      <c r="R64" s="16" t="n">
        <f aca="false">R62/P62*100</f>
        <v>100.187628899838</v>
      </c>
      <c r="S64" s="16" t="n">
        <f aca="false">S62/Q62*100</f>
        <v>100.586950734923</v>
      </c>
      <c r="T64" s="16" t="n">
        <f aca="false">T62/R62*100</f>
        <v>100.28774567653</v>
      </c>
      <c r="U64" s="16" t="n">
        <f aca="false">U62/S62*100</f>
        <v>101.000004789868</v>
      </c>
    </row>
    <row r="65" customFormat="false" ht="15.75" hidden="false" customHeight="false" outlineLevel="0" collapsed="false">
      <c r="A65" s="36" t="s">
        <v>31</v>
      </c>
      <c r="B65" s="6"/>
      <c r="C65" s="7"/>
      <c r="D65" s="7"/>
      <c r="E65" s="7"/>
      <c r="F65" s="7"/>
      <c r="G65" s="7"/>
      <c r="H65" s="7"/>
      <c r="I65" s="7"/>
      <c r="J65" s="7"/>
      <c r="K65" s="7"/>
    </row>
    <row r="66" customFormat="false" ht="15.75" hidden="false" customHeight="false" outlineLevel="0" collapsed="false">
      <c r="A66" s="37" t="s">
        <v>32</v>
      </c>
      <c r="B66" s="38"/>
      <c r="C66" s="34"/>
      <c r="D66" s="9"/>
      <c r="E66" s="7"/>
      <c r="F66" s="7"/>
      <c r="G66" s="7"/>
      <c r="H66" s="7"/>
      <c r="I66" s="7"/>
      <c r="J66" s="7"/>
      <c r="K66" s="7"/>
    </row>
    <row r="67" customFormat="false" ht="15.75" hidden="false" customHeight="false" outlineLevel="0" collapsed="false">
      <c r="A67" s="9" t="s">
        <v>11</v>
      </c>
      <c r="B67" s="26" t="s">
        <v>12</v>
      </c>
      <c r="C67" s="27" t="n">
        <v>73435</v>
      </c>
      <c r="D67" s="27" t="n">
        <v>121217</v>
      </c>
      <c r="E67" s="7" t="n">
        <v>120637.6</v>
      </c>
      <c r="F67" s="7" t="n">
        <v>121819.8</v>
      </c>
      <c r="G67" s="7" t="n">
        <v>124629.5</v>
      </c>
      <c r="H67" s="7" t="n">
        <v>124624.4</v>
      </c>
      <c r="I67" s="7" t="n">
        <v>130262.7</v>
      </c>
      <c r="J67" s="7" t="n">
        <v>127745.7</v>
      </c>
      <c r="K67" s="7" t="n">
        <v>137091.1</v>
      </c>
    </row>
    <row r="68" customFormat="false" ht="15.75" hidden="false" customHeight="false" outlineLevel="0" collapsed="false">
      <c r="A68" s="10" t="s">
        <v>33</v>
      </c>
      <c r="B68" s="26" t="s">
        <v>12</v>
      </c>
      <c r="C68" s="26" t="s">
        <v>14</v>
      </c>
      <c r="D68" s="27" t="n">
        <v>121217</v>
      </c>
      <c r="E68" s="7" t="n">
        <v>117580.5</v>
      </c>
      <c r="F68" s="7" t="n">
        <v>116404.7</v>
      </c>
      <c r="G68" s="7" t="n">
        <v>117933.2</v>
      </c>
      <c r="H68" s="7" t="n">
        <v>116521.1</v>
      </c>
      <c r="I68" s="7" t="n">
        <v>118522.9</v>
      </c>
      <c r="J68" s="7" t="n">
        <v>116754.1</v>
      </c>
      <c r="K68" s="7" t="n">
        <v>119708.1</v>
      </c>
    </row>
    <row r="69" customFormat="false" ht="15.75" hidden="false" customHeight="false" outlineLevel="0" collapsed="false">
      <c r="A69" s="10" t="s">
        <v>15</v>
      </c>
      <c r="B69" s="26" t="s">
        <v>16</v>
      </c>
      <c r="C69" s="26"/>
      <c r="D69" s="27"/>
      <c r="E69" s="7" t="n">
        <v>102.6</v>
      </c>
      <c r="F69" s="7" t="n">
        <v>102</v>
      </c>
      <c r="G69" s="7" t="n">
        <v>103</v>
      </c>
      <c r="H69" s="7" t="n">
        <v>102.2</v>
      </c>
      <c r="I69" s="7" t="n">
        <v>104</v>
      </c>
      <c r="J69" s="7" t="n">
        <v>102.3</v>
      </c>
      <c r="K69" s="7" t="n">
        <v>104.2</v>
      </c>
    </row>
    <row r="70" customFormat="false" ht="25.5" hidden="false" customHeight="false" outlineLevel="0" collapsed="false">
      <c r="A70" s="11" t="s">
        <v>17</v>
      </c>
      <c r="B70" s="35" t="s">
        <v>18</v>
      </c>
      <c r="C70" s="26"/>
      <c r="D70" s="27" t="n">
        <f aca="false">D67/C67*100</f>
        <v>165.067066112889</v>
      </c>
      <c r="E70" s="7" t="n">
        <f aca="false">E68/D68*100</f>
        <v>97.0000082496679</v>
      </c>
      <c r="F70" s="7" t="n">
        <f aca="false">F68/E68*100</f>
        <v>99.0000042524058</v>
      </c>
      <c r="G70" s="7" t="n">
        <f aca="false">G68/E68*100</f>
        <v>100.299964705032</v>
      </c>
      <c r="H70" s="7" t="n">
        <f aca="false">H68/F68*100</f>
        <v>100.099995962362</v>
      </c>
      <c r="I70" s="7" t="n">
        <f aca="false">I68/G68*100</f>
        <v>100.50002882988</v>
      </c>
      <c r="J70" s="7" t="n">
        <f aca="false">J68/H68*100</f>
        <v>100.199963783383</v>
      </c>
      <c r="K70" s="7" t="n">
        <f aca="false">K68/I68*100</f>
        <v>100.999975532155</v>
      </c>
    </row>
    <row r="71" customFormat="false" ht="15.75" hidden="false" customHeight="false" outlineLevel="0" collapsed="false">
      <c r="A71" s="37" t="s">
        <v>34</v>
      </c>
      <c r="B71" s="38"/>
      <c r="C71" s="26"/>
      <c r="D71" s="27"/>
      <c r="E71" s="7"/>
      <c r="F71" s="7"/>
      <c r="G71" s="7"/>
      <c r="H71" s="7"/>
      <c r="I71" s="7"/>
      <c r="J71" s="7"/>
      <c r="K71" s="7"/>
    </row>
    <row r="72" customFormat="false" ht="15.75" hidden="false" customHeight="false" outlineLevel="0" collapsed="false">
      <c r="A72" s="9" t="s">
        <v>11</v>
      </c>
      <c r="B72" s="26" t="s">
        <v>12</v>
      </c>
      <c r="C72" s="27" t="n">
        <v>20435</v>
      </c>
      <c r="D72" s="27" t="n">
        <v>25195.8</v>
      </c>
      <c r="E72" s="7" t="n">
        <v>49116.7</v>
      </c>
      <c r="F72" s="7" t="n">
        <v>50249.3</v>
      </c>
      <c r="G72" s="7" t="n">
        <v>50843.1</v>
      </c>
      <c r="H72" s="7" t="n">
        <v>51560.2</v>
      </c>
      <c r="I72" s="7" t="n">
        <v>53299.9</v>
      </c>
      <c r="J72" s="7" t="n">
        <v>53009.9</v>
      </c>
      <c r="K72" s="7" t="n">
        <v>56093.9</v>
      </c>
    </row>
    <row r="73" customFormat="false" ht="15.75" hidden="false" customHeight="false" outlineLevel="0" collapsed="false">
      <c r="A73" s="10" t="str">
        <f aca="false">A68</f>
        <v>в ценах 2022 года</v>
      </c>
      <c r="B73" s="26" t="s">
        <v>12</v>
      </c>
      <c r="C73" s="26" t="s">
        <v>14</v>
      </c>
      <c r="D73" s="27" t="n">
        <v>25195.8</v>
      </c>
      <c r="E73" s="7" t="n">
        <v>47872</v>
      </c>
      <c r="F73" s="7" t="n">
        <v>48015.6</v>
      </c>
      <c r="G73" s="7" t="n">
        <v>48111.4</v>
      </c>
      <c r="H73" s="7" t="n">
        <v>48207.7</v>
      </c>
      <c r="I73" s="7" t="n">
        <v>48496.3</v>
      </c>
      <c r="J73" s="7" t="n">
        <v>48448.7</v>
      </c>
      <c r="K73" s="7" t="n">
        <v>48981.3</v>
      </c>
    </row>
    <row r="74" customFormat="false" ht="15.75" hidden="false" customHeight="false" outlineLevel="0" collapsed="false">
      <c r="A74" s="10" t="s">
        <v>15</v>
      </c>
      <c r="B74" s="26" t="s">
        <v>16</v>
      </c>
      <c r="C74" s="26"/>
      <c r="D74" s="27"/>
      <c r="E74" s="7" t="n">
        <v>102.6</v>
      </c>
      <c r="F74" s="7" t="n">
        <v>102</v>
      </c>
      <c r="G74" s="7" t="n">
        <v>103</v>
      </c>
      <c r="H74" s="7" t="n">
        <v>102.2</v>
      </c>
      <c r="I74" s="7" t="n">
        <v>104</v>
      </c>
      <c r="J74" s="7" t="n">
        <v>102.3</v>
      </c>
      <c r="K74" s="7" t="n">
        <v>104.2</v>
      </c>
    </row>
    <row r="75" customFormat="false" ht="25.5" hidden="false" customHeight="false" outlineLevel="0" collapsed="false">
      <c r="A75" s="11" t="s">
        <v>17</v>
      </c>
      <c r="B75" s="35" t="s">
        <v>18</v>
      </c>
      <c r="C75" s="26"/>
      <c r="D75" s="27" t="n">
        <f aca="false">D72/C72*100</f>
        <v>123.297284071446</v>
      </c>
      <c r="E75" s="7" t="n">
        <f aca="false">E73/D73*100</f>
        <v>189.999920621691</v>
      </c>
      <c r="F75" s="7" t="n">
        <f aca="false">F73/E73*100</f>
        <v>100.29996657754</v>
      </c>
      <c r="G75" s="7" t="n">
        <f aca="false">G73/E73*100</f>
        <v>100.50008355615</v>
      </c>
      <c r="H75" s="7" t="n">
        <f aca="false">H73/F73*100</f>
        <v>100.400078307883</v>
      </c>
      <c r="I75" s="7" t="n">
        <f aca="false">I73/G73*100</f>
        <v>100.800018290883</v>
      </c>
      <c r="J75" s="7" t="n">
        <f aca="false">J73/H73*100</f>
        <v>100.49992013724</v>
      </c>
      <c r="K75" s="7" t="n">
        <f aca="false">K73/I73*100</f>
        <v>101.00007629448</v>
      </c>
    </row>
    <row r="76" customFormat="false" ht="45" hidden="false" customHeight="false" outlineLevel="0" collapsed="false">
      <c r="A76" s="36" t="s">
        <v>35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customFormat="false" ht="15.75" hidden="false" customHeight="false" outlineLevel="0" collapsed="false">
      <c r="A77" s="9" t="s">
        <v>11</v>
      </c>
      <c r="B77" s="26" t="s">
        <v>12</v>
      </c>
      <c r="C77" s="26" t="n">
        <v>0</v>
      </c>
      <c r="D77" s="27" t="n">
        <v>0</v>
      </c>
      <c r="E77" s="27" t="n">
        <v>0</v>
      </c>
      <c r="F77" s="27" t="n">
        <v>0</v>
      </c>
      <c r="G77" s="27" t="n">
        <v>0</v>
      </c>
      <c r="H77" s="27" t="n">
        <v>0</v>
      </c>
      <c r="I77" s="27" t="n">
        <v>0</v>
      </c>
      <c r="J77" s="27" t="n">
        <v>0</v>
      </c>
      <c r="K77" s="27" t="n">
        <v>0</v>
      </c>
    </row>
    <row r="78" customFormat="false" ht="15.75" hidden="false" customHeight="false" outlineLevel="0" collapsed="false">
      <c r="A78" s="10" t="str">
        <f aca="false">A73</f>
        <v>в ценах 2022 года</v>
      </c>
      <c r="B78" s="26" t="s">
        <v>12</v>
      </c>
      <c r="C78" s="26" t="s">
        <v>14</v>
      </c>
      <c r="D78" s="27" t="n">
        <v>0</v>
      </c>
      <c r="E78" s="27" t="n">
        <v>0</v>
      </c>
      <c r="F78" s="27" t="n">
        <v>0</v>
      </c>
      <c r="G78" s="27" t="n">
        <v>0</v>
      </c>
      <c r="H78" s="27" t="n">
        <v>0</v>
      </c>
      <c r="I78" s="27" t="n">
        <v>0</v>
      </c>
      <c r="J78" s="27" t="n">
        <v>0</v>
      </c>
      <c r="K78" s="27" t="n">
        <v>0</v>
      </c>
    </row>
    <row r="79" customFormat="false" ht="15.75" hidden="false" customHeight="false" outlineLevel="0" collapsed="false">
      <c r="A79" s="10" t="s">
        <v>15</v>
      </c>
      <c r="B79" s="26" t="s">
        <v>16</v>
      </c>
      <c r="C79" s="26"/>
      <c r="D79" s="27"/>
      <c r="E79" s="27"/>
      <c r="F79" s="27"/>
      <c r="G79" s="27"/>
      <c r="H79" s="27"/>
      <c r="I79" s="27"/>
      <c r="J79" s="27"/>
      <c r="K79" s="27"/>
    </row>
    <row r="80" customFormat="false" ht="25.5" hidden="false" customHeight="false" outlineLevel="0" collapsed="false">
      <c r="A80" s="11" t="s">
        <v>17</v>
      </c>
      <c r="B80" s="35" t="s">
        <v>18</v>
      </c>
      <c r="C80" s="26"/>
      <c r="D80" s="27"/>
      <c r="E80" s="27"/>
      <c r="F80" s="27"/>
      <c r="G80" s="27"/>
      <c r="H80" s="27"/>
      <c r="I80" s="27"/>
      <c r="J80" s="27"/>
      <c r="K80" s="27"/>
    </row>
    <row r="81" customFormat="false" ht="44.25" hidden="false" customHeight="false" outlineLevel="0" collapsed="false">
      <c r="A81" s="36" t="s">
        <v>36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</row>
    <row r="82" customFormat="false" ht="15.75" hidden="false" customHeight="false" outlineLevel="0" collapsed="false">
      <c r="A82" s="9" t="s">
        <v>11</v>
      </c>
      <c r="B82" s="26" t="s">
        <v>12</v>
      </c>
      <c r="C82" s="26" t="n">
        <v>0</v>
      </c>
      <c r="D82" s="27" t="n">
        <v>0</v>
      </c>
      <c r="E82" s="27" t="n">
        <v>0</v>
      </c>
      <c r="F82" s="27" t="n">
        <v>0</v>
      </c>
      <c r="G82" s="27" t="n">
        <v>0</v>
      </c>
      <c r="H82" s="27" t="n">
        <v>0</v>
      </c>
      <c r="I82" s="27" t="n">
        <v>0</v>
      </c>
      <c r="J82" s="27" t="n">
        <v>0</v>
      </c>
      <c r="K82" s="27" t="n">
        <v>0</v>
      </c>
    </row>
    <row r="83" customFormat="false" ht="15.75" hidden="false" customHeight="false" outlineLevel="0" collapsed="false">
      <c r="A83" s="10" t="str">
        <f aca="false">A78</f>
        <v>в ценах 2022 года</v>
      </c>
      <c r="B83" s="26" t="s">
        <v>12</v>
      </c>
      <c r="C83" s="26" t="s">
        <v>14</v>
      </c>
      <c r="D83" s="27" t="n">
        <v>0</v>
      </c>
      <c r="E83" s="27" t="n">
        <v>0</v>
      </c>
      <c r="F83" s="27" t="n">
        <v>0</v>
      </c>
      <c r="G83" s="27" t="n">
        <v>0</v>
      </c>
      <c r="H83" s="27" t="n">
        <v>0</v>
      </c>
      <c r="I83" s="27" t="n">
        <v>0</v>
      </c>
      <c r="J83" s="27" t="n">
        <v>0</v>
      </c>
      <c r="K83" s="27" t="n">
        <v>0</v>
      </c>
    </row>
    <row r="84" customFormat="false" ht="15.75" hidden="false" customHeight="false" outlineLevel="0" collapsed="false">
      <c r="A84" s="10" t="s">
        <v>15</v>
      </c>
      <c r="B84" s="26" t="s">
        <v>16</v>
      </c>
      <c r="C84" s="26"/>
      <c r="D84" s="27"/>
      <c r="E84" s="27"/>
      <c r="F84" s="27"/>
      <c r="G84" s="27"/>
      <c r="H84" s="27"/>
      <c r="I84" s="27"/>
      <c r="J84" s="27"/>
      <c r="K84" s="27"/>
    </row>
    <row r="85" customFormat="false" ht="25.5" hidden="false" customHeight="false" outlineLevel="0" collapsed="false">
      <c r="A85" s="11" t="s">
        <v>17</v>
      </c>
      <c r="B85" s="35" t="s">
        <v>18</v>
      </c>
      <c r="C85" s="26"/>
      <c r="D85" s="27"/>
      <c r="E85" s="27"/>
      <c r="F85" s="27"/>
      <c r="G85" s="27"/>
      <c r="H85" s="27"/>
      <c r="I85" s="27"/>
      <c r="J85" s="27"/>
      <c r="K85" s="27"/>
    </row>
    <row r="86" customFormat="false" ht="44.25" hidden="false" customHeight="false" outlineLevel="0" collapsed="false">
      <c r="A86" s="36" t="s">
        <v>37</v>
      </c>
      <c r="B86" s="39"/>
      <c r="C86" s="26"/>
      <c r="D86" s="27"/>
      <c r="E86" s="27"/>
      <c r="F86" s="27"/>
      <c r="G86" s="27"/>
      <c r="H86" s="27"/>
      <c r="I86" s="27"/>
      <c r="J86" s="27"/>
      <c r="K86" s="27"/>
    </row>
    <row r="87" customFormat="false" ht="15.75" hidden="false" customHeight="false" outlineLevel="0" collapsed="false">
      <c r="A87" s="9" t="s">
        <v>11</v>
      </c>
      <c r="B87" s="26" t="s">
        <v>12</v>
      </c>
      <c r="C87" s="26" t="n">
        <v>0</v>
      </c>
      <c r="D87" s="27" t="n">
        <v>0</v>
      </c>
      <c r="E87" s="27" t="n">
        <v>0</v>
      </c>
      <c r="F87" s="27" t="n">
        <v>0</v>
      </c>
      <c r="G87" s="27" t="n">
        <v>0</v>
      </c>
      <c r="H87" s="27" t="n">
        <v>0</v>
      </c>
      <c r="I87" s="27" t="n">
        <v>0</v>
      </c>
      <c r="J87" s="27" t="n">
        <v>0</v>
      </c>
      <c r="K87" s="27" t="n">
        <v>0</v>
      </c>
    </row>
    <row r="88" customFormat="false" ht="15.75" hidden="false" customHeight="false" outlineLevel="0" collapsed="false">
      <c r="A88" s="10" t="str">
        <f aca="false">A83</f>
        <v>в ценах 2022 года</v>
      </c>
      <c r="B88" s="26" t="s">
        <v>12</v>
      </c>
      <c r="C88" s="26" t="s">
        <v>14</v>
      </c>
      <c r="D88" s="27" t="n">
        <v>0</v>
      </c>
      <c r="E88" s="27" t="n">
        <v>0</v>
      </c>
      <c r="F88" s="27" t="n">
        <v>0</v>
      </c>
      <c r="G88" s="27" t="n">
        <v>0</v>
      </c>
      <c r="H88" s="27" t="n">
        <v>0</v>
      </c>
      <c r="I88" s="27" t="n">
        <v>0</v>
      </c>
      <c r="J88" s="27" t="n">
        <v>0</v>
      </c>
      <c r="K88" s="27" t="n">
        <v>0</v>
      </c>
    </row>
    <row r="89" customFormat="false" ht="15.75" hidden="false" customHeight="false" outlineLevel="0" collapsed="false">
      <c r="A89" s="10" t="s">
        <v>15</v>
      </c>
      <c r="B89" s="26" t="s">
        <v>16</v>
      </c>
      <c r="C89" s="26"/>
      <c r="D89" s="27"/>
      <c r="E89" s="27"/>
      <c r="F89" s="27"/>
      <c r="G89" s="27"/>
      <c r="H89" s="27"/>
      <c r="I89" s="27"/>
      <c r="J89" s="27"/>
      <c r="K89" s="27"/>
    </row>
    <row r="90" customFormat="false" ht="25.5" hidden="false" customHeight="false" outlineLevel="0" collapsed="false">
      <c r="A90" s="11" t="s">
        <v>17</v>
      </c>
      <c r="B90" s="35" t="s">
        <v>18</v>
      </c>
      <c r="C90" s="26"/>
      <c r="D90" s="27"/>
      <c r="E90" s="27"/>
      <c r="F90" s="27"/>
      <c r="G90" s="27"/>
      <c r="H90" s="27"/>
      <c r="I90" s="27"/>
      <c r="J90" s="27"/>
      <c r="K90" s="27"/>
    </row>
    <row r="91" customFormat="false" ht="45" hidden="false" customHeight="false" outlineLevel="0" collapsed="false">
      <c r="A91" s="36" t="s">
        <v>38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customFormat="false" ht="15.75" hidden="false" customHeight="false" outlineLevel="0" collapsed="false">
      <c r="A92" s="9" t="s">
        <v>11</v>
      </c>
      <c r="B92" s="26" t="s">
        <v>12</v>
      </c>
      <c r="C92" s="26" t="n">
        <v>0</v>
      </c>
      <c r="D92" s="27" t="n">
        <v>0</v>
      </c>
      <c r="E92" s="27" t="n">
        <v>0</v>
      </c>
      <c r="F92" s="27" t="n">
        <v>0</v>
      </c>
      <c r="G92" s="27" t="n">
        <v>0</v>
      </c>
      <c r="H92" s="27" t="n">
        <v>0</v>
      </c>
      <c r="I92" s="27" t="n">
        <v>0</v>
      </c>
      <c r="J92" s="27" t="n">
        <v>0</v>
      </c>
      <c r="K92" s="27" t="n">
        <v>0</v>
      </c>
    </row>
    <row r="93" customFormat="false" ht="15.75" hidden="false" customHeight="false" outlineLevel="0" collapsed="false">
      <c r="A93" s="10" t="str">
        <f aca="false">A88</f>
        <v>в ценах 2022 года</v>
      </c>
      <c r="B93" s="26" t="s">
        <v>12</v>
      </c>
      <c r="C93" s="26" t="s">
        <v>14</v>
      </c>
      <c r="D93" s="27" t="n">
        <v>0</v>
      </c>
      <c r="E93" s="27" t="n">
        <v>0</v>
      </c>
      <c r="F93" s="27" t="n">
        <v>0</v>
      </c>
      <c r="G93" s="27" t="n">
        <v>0</v>
      </c>
      <c r="H93" s="27" t="n">
        <v>0</v>
      </c>
      <c r="I93" s="27" t="n">
        <v>0</v>
      </c>
      <c r="J93" s="27" t="n">
        <v>0</v>
      </c>
      <c r="K93" s="27" t="n">
        <v>0</v>
      </c>
    </row>
    <row r="94" customFormat="false" ht="15.75" hidden="false" customHeight="false" outlineLevel="0" collapsed="false">
      <c r="A94" s="10" t="s">
        <v>15</v>
      </c>
      <c r="B94" s="26" t="s">
        <v>16</v>
      </c>
      <c r="C94" s="26"/>
      <c r="D94" s="27"/>
      <c r="E94" s="27"/>
      <c r="F94" s="27"/>
      <c r="G94" s="27"/>
      <c r="H94" s="27"/>
      <c r="I94" s="27"/>
      <c r="J94" s="27"/>
      <c r="K94" s="27"/>
    </row>
    <row r="95" customFormat="false" ht="25.5" hidden="false" customHeight="false" outlineLevel="0" collapsed="false">
      <c r="A95" s="11" t="s">
        <v>17</v>
      </c>
      <c r="B95" s="35" t="s">
        <v>18</v>
      </c>
      <c r="C95" s="26"/>
      <c r="D95" s="27"/>
      <c r="E95" s="27"/>
      <c r="F95" s="27"/>
      <c r="G95" s="27"/>
      <c r="H95" s="27"/>
      <c r="I95" s="27"/>
      <c r="J95" s="27"/>
      <c r="K95" s="27"/>
    </row>
    <row r="96" customFormat="false" ht="59.25" hidden="false" customHeight="false" outlineLevel="0" collapsed="false">
      <c r="A96" s="36" t="s">
        <v>39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</row>
    <row r="97" customFormat="false" ht="15.75" hidden="false" customHeight="false" outlineLevel="0" collapsed="false">
      <c r="A97" s="9" t="s">
        <v>11</v>
      </c>
      <c r="B97" s="26" t="s">
        <v>12</v>
      </c>
      <c r="C97" s="26" t="n">
        <v>0</v>
      </c>
      <c r="D97" s="27" t="n">
        <v>0</v>
      </c>
      <c r="E97" s="27" t="n">
        <v>0</v>
      </c>
      <c r="F97" s="27" t="n">
        <v>0</v>
      </c>
      <c r="G97" s="27" t="n">
        <v>0</v>
      </c>
      <c r="H97" s="27" t="n">
        <v>0</v>
      </c>
      <c r="I97" s="27" t="n">
        <v>0</v>
      </c>
      <c r="J97" s="27" t="n">
        <v>0</v>
      </c>
      <c r="K97" s="27" t="n">
        <v>0</v>
      </c>
    </row>
    <row r="98" customFormat="false" ht="15.75" hidden="false" customHeight="false" outlineLevel="0" collapsed="false">
      <c r="A98" s="10" t="str">
        <f aca="false">A93</f>
        <v>в ценах 2022 года</v>
      </c>
      <c r="B98" s="26" t="s">
        <v>12</v>
      </c>
      <c r="C98" s="26" t="s">
        <v>14</v>
      </c>
      <c r="D98" s="27" t="n">
        <v>0</v>
      </c>
      <c r="E98" s="27" t="n">
        <v>0</v>
      </c>
      <c r="F98" s="27" t="n">
        <v>0</v>
      </c>
      <c r="G98" s="27" t="n">
        <v>0</v>
      </c>
      <c r="H98" s="27" t="n">
        <v>0</v>
      </c>
      <c r="I98" s="27" t="n">
        <v>0</v>
      </c>
      <c r="J98" s="27" t="n">
        <v>0</v>
      </c>
      <c r="K98" s="27" t="n">
        <v>0</v>
      </c>
    </row>
    <row r="99" customFormat="false" ht="15.75" hidden="false" customHeight="false" outlineLevel="0" collapsed="false">
      <c r="A99" s="10" t="s">
        <v>15</v>
      </c>
      <c r="B99" s="26" t="s">
        <v>16</v>
      </c>
      <c r="C99" s="26"/>
      <c r="D99" s="27"/>
      <c r="E99" s="27"/>
      <c r="F99" s="27"/>
      <c r="G99" s="27"/>
      <c r="H99" s="27"/>
      <c r="I99" s="27"/>
      <c r="J99" s="27"/>
      <c r="K99" s="27"/>
    </row>
    <row r="100" customFormat="false" ht="25.5" hidden="false" customHeight="false" outlineLevel="0" collapsed="false">
      <c r="A100" s="11" t="s">
        <v>17</v>
      </c>
      <c r="B100" s="35" t="s">
        <v>18</v>
      </c>
      <c r="C100" s="26"/>
      <c r="D100" s="27"/>
      <c r="E100" s="27"/>
      <c r="F100" s="27"/>
      <c r="G100" s="27"/>
      <c r="H100" s="27"/>
      <c r="I100" s="27"/>
      <c r="J100" s="27"/>
      <c r="K100" s="27"/>
    </row>
    <row r="101" customFormat="false" ht="116.25" hidden="false" customHeight="false" outlineLevel="0" collapsed="false">
      <c r="A101" s="25" t="s">
        <v>40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customFormat="false" ht="15.75" hidden="false" customHeight="false" outlineLevel="0" collapsed="false">
      <c r="A102" s="9" t="s">
        <v>11</v>
      </c>
      <c r="B102" s="26" t="s">
        <v>12</v>
      </c>
      <c r="C102" s="26" t="n">
        <v>0</v>
      </c>
      <c r="D102" s="27" t="n">
        <v>0</v>
      </c>
      <c r="E102" s="27" t="n">
        <v>0</v>
      </c>
      <c r="F102" s="27" t="n">
        <v>0</v>
      </c>
      <c r="G102" s="27" t="n">
        <v>0</v>
      </c>
      <c r="H102" s="27" t="n">
        <v>0</v>
      </c>
      <c r="I102" s="27" t="n">
        <v>0</v>
      </c>
      <c r="J102" s="27" t="n">
        <v>0</v>
      </c>
      <c r="K102" s="27" t="n">
        <v>0</v>
      </c>
    </row>
    <row r="103" customFormat="false" ht="15.75" hidden="false" customHeight="false" outlineLevel="0" collapsed="false">
      <c r="A103" s="10" t="str">
        <f aca="false">A98</f>
        <v>в ценах 2022 года</v>
      </c>
      <c r="B103" s="26" t="s">
        <v>12</v>
      </c>
      <c r="C103" s="26" t="s">
        <v>14</v>
      </c>
      <c r="D103" s="27" t="n">
        <v>0</v>
      </c>
      <c r="E103" s="27" t="n">
        <v>0</v>
      </c>
      <c r="F103" s="27" t="n">
        <v>0</v>
      </c>
      <c r="G103" s="27" t="n">
        <v>0</v>
      </c>
      <c r="H103" s="27" t="n">
        <v>0</v>
      </c>
      <c r="I103" s="27" t="n">
        <v>0</v>
      </c>
      <c r="J103" s="27" t="n">
        <v>0</v>
      </c>
      <c r="K103" s="27" t="n">
        <v>0</v>
      </c>
    </row>
    <row r="104" customFormat="false" ht="15.75" hidden="false" customHeight="false" outlineLevel="0" collapsed="false">
      <c r="A104" s="10" t="s">
        <v>15</v>
      </c>
      <c r="B104" s="26" t="s">
        <v>16</v>
      </c>
      <c r="C104" s="26"/>
      <c r="D104" s="27"/>
      <c r="E104" s="27"/>
      <c r="F104" s="27"/>
      <c r="G104" s="27"/>
      <c r="H104" s="27"/>
      <c r="I104" s="27"/>
      <c r="J104" s="27"/>
      <c r="K104" s="27"/>
    </row>
    <row r="105" customFormat="false" ht="25.5" hidden="false" customHeight="false" outlineLevel="0" collapsed="false">
      <c r="A105" s="11" t="s">
        <v>17</v>
      </c>
      <c r="B105" s="35" t="s">
        <v>18</v>
      </c>
      <c r="C105" s="26"/>
      <c r="D105" s="27"/>
      <c r="E105" s="27"/>
      <c r="F105" s="27"/>
      <c r="G105" s="27"/>
      <c r="H105" s="27"/>
      <c r="I105" s="27"/>
      <c r="J105" s="27"/>
      <c r="K105" s="27"/>
    </row>
    <row r="106" customFormat="false" ht="59.25" hidden="false" customHeight="false" outlineLevel="0" collapsed="false">
      <c r="A106" s="25" t="s">
        <v>41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customFormat="false" ht="15.75" hidden="false" customHeight="false" outlineLevel="0" collapsed="false">
      <c r="A107" s="9" t="s">
        <v>11</v>
      </c>
      <c r="B107" s="26" t="s">
        <v>12</v>
      </c>
      <c r="C107" s="26" t="n">
        <v>0</v>
      </c>
      <c r="D107" s="27" t="n">
        <v>0</v>
      </c>
      <c r="E107" s="27" t="n">
        <v>0</v>
      </c>
      <c r="F107" s="27" t="n">
        <v>0</v>
      </c>
      <c r="G107" s="27" t="n">
        <v>0</v>
      </c>
      <c r="H107" s="27" t="n">
        <v>0</v>
      </c>
      <c r="I107" s="27" t="n">
        <v>0</v>
      </c>
      <c r="J107" s="27" t="n">
        <v>0</v>
      </c>
      <c r="K107" s="27" t="n">
        <v>0</v>
      </c>
    </row>
    <row r="108" customFormat="false" ht="15.75" hidden="false" customHeight="false" outlineLevel="0" collapsed="false">
      <c r="A108" s="10" t="s">
        <v>13</v>
      </c>
      <c r="B108" s="26" t="s">
        <v>12</v>
      </c>
      <c r="C108" s="26" t="s">
        <v>14</v>
      </c>
      <c r="D108" s="27" t="n">
        <v>0</v>
      </c>
      <c r="E108" s="27" t="n">
        <v>0</v>
      </c>
      <c r="F108" s="27" t="n">
        <v>0</v>
      </c>
      <c r="G108" s="27" t="n">
        <v>0</v>
      </c>
      <c r="H108" s="27" t="n">
        <v>0</v>
      </c>
      <c r="I108" s="27" t="n">
        <v>0</v>
      </c>
      <c r="J108" s="27" t="n">
        <v>0</v>
      </c>
      <c r="K108" s="27" t="n">
        <v>0</v>
      </c>
    </row>
    <row r="109" customFormat="false" ht="15.75" hidden="false" customHeight="false" outlineLevel="0" collapsed="false">
      <c r="A109" s="10" t="s">
        <v>15</v>
      </c>
      <c r="B109" s="26" t="s">
        <v>16</v>
      </c>
      <c r="C109" s="26"/>
      <c r="D109" s="27"/>
      <c r="E109" s="27"/>
      <c r="F109" s="27"/>
      <c r="G109" s="27"/>
      <c r="H109" s="27"/>
      <c r="I109" s="27"/>
      <c r="J109" s="27"/>
      <c r="K109" s="27"/>
    </row>
    <row r="110" customFormat="false" ht="25.5" hidden="false" customHeight="false" outlineLevel="0" collapsed="false">
      <c r="A110" s="11" t="s">
        <v>17</v>
      </c>
      <c r="B110" s="35" t="s">
        <v>18</v>
      </c>
      <c r="C110" s="26"/>
      <c r="D110" s="27"/>
      <c r="E110" s="27"/>
      <c r="F110" s="27"/>
      <c r="G110" s="27"/>
      <c r="H110" s="27"/>
      <c r="I110" s="27"/>
      <c r="J110" s="27"/>
      <c r="K110" s="27"/>
    </row>
    <row r="111" customFormat="false" ht="87.75" hidden="false" customHeight="false" outlineLevel="0" collapsed="false">
      <c r="A111" s="25" t="s">
        <v>42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</row>
    <row r="112" customFormat="false" ht="15.75" hidden="false" customHeight="false" outlineLevel="0" collapsed="false">
      <c r="A112" s="9" t="s">
        <v>11</v>
      </c>
      <c r="B112" s="26" t="s">
        <v>12</v>
      </c>
      <c r="C112" s="26" t="n">
        <v>0</v>
      </c>
      <c r="D112" s="27" t="n">
        <v>0</v>
      </c>
      <c r="E112" s="27" t="n">
        <v>0</v>
      </c>
      <c r="F112" s="27" t="n">
        <v>0</v>
      </c>
      <c r="G112" s="27" t="n">
        <v>0</v>
      </c>
      <c r="H112" s="27" t="n">
        <v>0</v>
      </c>
      <c r="I112" s="27" t="n">
        <v>0</v>
      </c>
      <c r="J112" s="27" t="n">
        <v>0</v>
      </c>
      <c r="K112" s="27" t="n">
        <v>0</v>
      </c>
    </row>
    <row r="113" customFormat="false" ht="15.75" hidden="false" customHeight="false" outlineLevel="0" collapsed="false">
      <c r="A113" s="10" t="s">
        <v>13</v>
      </c>
      <c r="B113" s="26" t="s">
        <v>12</v>
      </c>
      <c r="C113" s="26" t="s">
        <v>14</v>
      </c>
      <c r="D113" s="27" t="n">
        <v>0</v>
      </c>
      <c r="E113" s="27" t="n">
        <v>0</v>
      </c>
      <c r="F113" s="27" t="n">
        <v>0</v>
      </c>
      <c r="G113" s="27" t="n">
        <v>0</v>
      </c>
      <c r="H113" s="27" t="n">
        <v>0</v>
      </c>
      <c r="I113" s="27" t="n">
        <v>0</v>
      </c>
      <c r="J113" s="27" t="n">
        <v>0</v>
      </c>
      <c r="K113" s="27" t="n">
        <v>0</v>
      </c>
    </row>
    <row r="114" customFormat="false" ht="15.75" hidden="false" customHeight="false" outlineLevel="0" collapsed="false">
      <c r="A114" s="10" t="s">
        <v>15</v>
      </c>
      <c r="B114" s="26" t="s">
        <v>16</v>
      </c>
      <c r="C114" s="26"/>
      <c r="D114" s="27"/>
      <c r="E114" s="27"/>
      <c r="F114" s="27"/>
      <c r="G114" s="27"/>
      <c r="H114" s="27"/>
      <c r="I114" s="27"/>
      <c r="J114" s="27"/>
      <c r="K114" s="27"/>
    </row>
    <row r="115" customFormat="false" ht="25.5" hidden="false" customHeight="false" outlineLevel="0" collapsed="false">
      <c r="A115" s="11" t="s">
        <v>17</v>
      </c>
      <c r="B115" s="35" t="s">
        <v>18</v>
      </c>
      <c r="C115" s="26"/>
      <c r="D115" s="27"/>
      <c r="E115" s="27"/>
      <c r="F115" s="27"/>
      <c r="G115" s="27"/>
      <c r="H115" s="27"/>
      <c r="I115" s="27"/>
      <c r="J115" s="27"/>
      <c r="K115" s="27"/>
    </row>
    <row r="116" customFormat="false" ht="59.25" hidden="false" customHeight="false" outlineLevel="0" collapsed="false">
      <c r="A116" s="36" t="s">
        <v>43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customFormat="false" ht="15.75" hidden="false" customHeight="false" outlineLevel="0" collapsed="false">
      <c r="A117" s="9" t="s">
        <v>11</v>
      </c>
      <c r="B117" s="26" t="s">
        <v>12</v>
      </c>
      <c r="C117" s="26" t="n">
        <v>0</v>
      </c>
      <c r="D117" s="27" t="n">
        <v>0</v>
      </c>
      <c r="E117" s="27" t="n">
        <v>0</v>
      </c>
      <c r="F117" s="27" t="n">
        <v>0</v>
      </c>
      <c r="G117" s="27" t="n">
        <v>0</v>
      </c>
      <c r="H117" s="27" t="n">
        <v>0</v>
      </c>
      <c r="I117" s="27" t="n">
        <v>0</v>
      </c>
      <c r="J117" s="27" t="n">
        <v>0</v>
      </c>
      <c r="K117" s="27" t="n">
        <v>0</v>
      </c>
    </row>
    <row r="118" customFormat="false" ht="15.75" hidden="false" customHeight="false" outlineLevel="0" collapsed="false">
      <c r="A118" s="10" t="str">
        <f aca="false">A113</f>
        <v>     в ценах 2022 года</v>
      </c>
      <c r="B118" s="26" t="s">
        <v>12</v>
      </c>
      <c r="C118" s="26" t="s">
        <v>14</v>
      </c>
      <c r="D118" s="27" t="n">
        <v>0</v>
      </c>
      <c r="E118" s="27" t="n">
        <v>0</v>
      </c>
      <c r="F118" s="27" t="n">
        <v>0</v>
      </c>
      <c r="G118" s="27" t="n">
        <v>0</v>
      </c>
      <c r="H118" s="27" t="n">
        <v>0</v>
      </c>
      <c r="I118" s="27" t="n">
        <v>0</v>
      </c>
      <c r="J118" s="27" t="n">
        <v>0</v>
      </c>
      <c r="K118" s="27" t="n">
        <v>0</v>
      </c>
    </row>
    <row r="119" customFormat="false" ht="15.75" hidden="false" customHeight="false" outlineLevel="0" collapsed="false">
      <c r="A119" s="10" t="s">
        <v>15</v>
      </c>
      <c r="B119" s="26" t="s">
        <v>16</v>
      </c>
      <c r="C119" s="26"/>
      <c r="D119" s="27"/>
      <c r="E119" s="27"/>
      <c r="F119" s="27"/>
      <c r="G119" s="27"/>
      <c r="H119" s="27"/>
      <c r="I119" s="27"/>
      <c r="J119" s="27"/>
      <c r="K119" s="27"/>
    </row>
    <row r="120" customFormat="false" ht="25.5" hidden="false" customHeight="false" outlineLevel="0" collapsed="false">
      <c r="A120" s="11" t="s">
        <v>17</v>
      </c>
      <c r="B120" s="35" t="s">
        <v>18</v>
      </c>
      <c r="C120" s="26"/>
      <c r="D120" s="27"/>
      <c r="E120" s="27"/>
      <c r="F120" s="27"/>
      <c r="G120" s="27"/>
      <c r="H120" s="27"/>
      <c r="I120" s="27"/>
      <c r="J120" s="27"/>
      <c r="K120" s="27"/>
    </row>
    <row r="121" customFormat="false" ht="73.5" hidden="false" customHeight="false" outlineLevel="0" collapsed="false">
      <c r="A121" s="36" t="s">
        <v>44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</row>
    <row r="122" customFormat="false" ht="15.75" hidden="false" customHeight="false" outlineLevel="0" collapsed="false">
      <c r="A122" s="9" t="s">
        <v>11</v>
      </c>
      <c r="B122" s="26" t="s">
        <v>12</v>
      </c>
      <c r="C122" s="26" t="n">
        <v>0</v>
      </c>
      <c r="D122" s="27" t="n">
        <v>0</v>
      </c>
      <c r="E122" s="27" t="n">
        <v>0</v>
      </c>
      <c r="F122" s="27" t="n">
        <v>0</v>
      </c>
      <c r="G122" s="27" t="n">
        <v>0</v>
      </c>
      <c r="H122" s="27" t="n">
        <v>0</v>
      </c>
      <c r="I122" s="27" t="n">
        <v>0</v>
      </c>
      <c r="J122" s="27" t="n">
        <v>0</v>
      </c>
      <c r="K122" s="27" t="n">
        <v>0</v>
      </c>
    </row>
    <row r="123" customFormat="false" ht="15.75" hidden="false" customHeight="false" outlineLevel="0" collapsed="false">
      <c r="A123" s="10" t="str">
        <f aca="false">A118</f>
        <v>     в ценах 2022 года</v>
      </c>
      <c r="B123" s="26" t="s">
        <v>12</v>
      </c>
      <c r="C123" s="26" t="s">
        <v>14</v>
      </c>
      <c r="D123" s="27" t="n">
        <v>0</v>
      </c>
      <c r="E123" s="27" t="n">
        <v>0</v>
      </c>
      <c r="F123" s="27" t="n">
        <v>0</v>
      </c>
      <c r="G123" s="27" t="n">
        <v>0</v>
      </c>
      <c r="H123" s="27" t="n">
        <v>0</v>
      </c>
      <c r="I123" s="27" t="n">
        <v>0</v>
      </c>
      <c r="J123" s="27" t="n">
        <v>0</v>
      </c>
      <c r="K123" s="27" t="n">
        <v>0</v>
      </c>
    </row>
    <row r="124" customFormat="false" ht="15.75" hidden="false" customHeight="false" outlineLevel="0" collapsed="false">
      <c r="A124" s="10" t="s">
        <v>15</v>
      </c>
      <c r="B124" s="26" t="s">
        <v>16</v>
      </c>
      <c r="C124" s="26"/>
      <c r="D124" s="27"/>
      <c r="E124" s="27"/>
      <c r="F124" s="27"/>
      <c r="G124" s="27"/>
      <c r="H124" s="27"/>
      <c r="I124" s="27"/>
      <c r="J124" s="27"/>
      <c r="K124" s="27"/>
    </row>
    <row r="125" customFormat="false" ht="25.5" hidden="false" customHeight="false" outlineLevel="0" collapsed="false">
      <c r="A125" s="11" t="s">
        <v>17</v>
      </c>
      <c r="B125" s="35" t="s">
        <v>18</v>
      </c>
      <c r="C125" s="26"/>
      <c r="D125" s="27"/>
      <c r="E125" s="27"/>
      <c r="F125" s="27"/>
      <c r="G125" s="27"/>
      <c r="H125" s="27"/>
      <c r="I125" s="27"/>
      <c r="J125" s="27"/>
      <c r="K125" s="27"/>
    </row>
    <row r="126" customFormat="false" ht="87.75" hidden="false" customHeight="false" outlineLevel="0" collapsed="false">
      <c r="A126" s="36" t="s">
        <v>45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customFormat="false" ht="15.75" hidden="false" customHeight="false" outlineLevel="0" collapsed="false">
      <c r="A127" s="9" t="s">
        <v>11</v>
      </c>
      <c r="B127" s="26" t="s">
        <v>12</v>
      </c>
      <c r="C127" s="26" t="n">
        <v>0</v>
      </c>
      <c r="D127" s="27" t="n">
        <v>0</v>
      </c>
      <c r="E127" s="27" t="n">
        <v>0</v>
      </c>
      <c r="F127" s="27" t="n">
        <v>0</v>
      </c>
      <c r="G127" s="27" t="n">
        <v>0</v>
      </c>
      <c r="H127" s="27" t="n">
        <v>0</v>
      </c>
      <c r="I127" s="27" t="n">
        <v>0</v>
      </c>
      <c r="J127" s="27" t="n">
        <v>0</v>
      </c>
      <c r="K127" s="27" t="n">
        <v>0</v>
      </c>
    </row>
    <row r="128" customFormat="false" ht="15.75" hidden="false" customHeight="false" outlineLevel="0" collapsed="false">
      <c r="A128" s="10" t="str">
        <f aca="false">A123</f>
        <v>     в ценах 2022 года</v>
      </c>
      <c r="B128" s="26" t="s">
        <v>12</v>
      </c>
      <c r="C128" s="26" t="s">
        <v>14</v>
      </c>
      <c r="D128" s="27" t="n">
        <v>0</v>
      </c>
      <c r="E128" s="27" t="n">
        <v>0</v>
      </c>
      <c r="F128" s="27" t="n">
        <v>0</v>
      </c>
      <c r="G128" s="27" t="n">
        <v>0</v>
      </c>
      <c r="H128" s="27" t="n">
        <v>0</v>
      </c>
      <c r="I128" s="27" t="n">
        <v>0</v>
      </c>
      <c r="J128" s="27" t="n">
        <v>0</v>
      </c>
      <c r="K128" s="27" t="n">
        <v>0</v>
      </c>
    </row>
    <row r="129" customFormat="false" ht="15.75" hidden="false" customHeight="false" outlineLevel="0" collapsed="false">
      <c r="A129" s="10" t="s">
        <v>15</v>
      </c>
      <c r="B129" s="26" t="s">
        <v>16</v>
      </c>
      <c r="C129" s="26"/>
      <c r="D129" s="27"/>
      <c r="E129" s="27"/>
      <c r="F129" s="27"/>
      <c r="G129" s="27"/>
      <c r="H129" s="27"/>
      <c r="I129" s="27"/>
      <c r="J129" s="27"/>
      <c r="K129" s="27"/>
    </row>
    <row r="130" customFormat="false" ht="25.5" hidden="false" customHeight="false" outlineLevel="0" collapsed="false">
      <c r="A130" s="11" t="s">
        <v>17</v>
      </c>
      <c r="B130" s="35" t="s">
        <v>18</v>
      </c>
      <c r="C130" s="26"/>
      <c r="D130" s="27"/>
      <c r="E130" s="27"/>
      <c r="F130" s="27"/>
      <c r="G130" s="27"/>
      <c r="H130" s="27"/>
      <c r="I130" s="27"/>
      <c r="J130" s="27"/>
      <c r="K130" s="27"/>
    </row>
    <row r="131" customFormat="false" ht="59.25" hidden="false" customHeight="false" outlineLevel="0" collapsed="false">
      <c r="A131" s="36" t="s">
        <v>46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</row>
    <row r="132" customFormat="false" ht="15.75" hidden="false" customHeight="false" outlineLevel="0" collapsed="false">
      <c r="A132" s="9" t="s">
        <v>11</v>
      </c>
      <c r="B132" s="26" t="s">
        <v>12</v>
      </c>
      <c r="C132" s="26" t="n">
        <v>0</v>
      </c>
      <c r="D132" s="27" t="n">
        <v>0</v>
      </c>
      <c r="E132" s="27" t="n">
        <v>0</v>
      </c>
      <c r="F132" s="27" t="n">
        <v>0</v>
      </c>
      <c r="G132" s="27" t="n">
        <v>0</v>
      </c>
      <c r="H132" s="27" t="n">
        <v>0</v>
      </c>
      <c r="I132" s="27" t="n">
        <v>0</v>
      </c>
      <c r="J132" s="27" t="n">
        <v>0</v>
      </c>
      <c r="K132" s="27" t="n">
        <v>0</v>
      </c>
    </row>
    <row r="133" customFormat="false" ht="15.75" hidden="false" customHeight="false" outlineLevel="0" collapsed="false">
      <c r="A133" s="10" t="str">
        <f aca="false">A128</f>
        <v>     в ценах 2022 года</v>
      </c>
      <c r="B133" s="26" t="s">
        <v>12</v>
      </c>
      <c r="C133" s="26" t="s">
        <v>14</v>
      </c>
      <c r="D133" s="27" t="n">
        <v>0</v>
      </c>
      <c r="E133" s="27" t="n">
        <v>0</v>
      </c>
      <c r="F133" s="27" t="n">
        <v>0</v>
      </c>
      <c r="G133" s="27" t="n">
        <v>0</v>
      </c>
      <c r="H133" s="27" t="n">
        <v>0</v>
      </c>
      <c r="I133" s="27" t="n">
        <v>0</v>
      </c>
      <c r="J133" s="27" t="n">
        <v>0</v>
      </c>
      <c r="K133" s="27" t="n">
        <v>0</v>
      </c>
    </row>
    <row r="134" customFormat="false" ht="15.75" hidden="false" customHeight="false" outlineLevel="0" collapsed="false">
      <c r="A134" s="10" t="s">
        <v>15</v>
      </c>
      <c r="B134" s="26" t="s">
        <v>16</v>
      </c>
      <c r="C134" s="26"/>
      <c r="D134" s="27"/>
      <c r="E134" s="27"/>
      <c r="F134" s="27"/>
      <c r="G134" s="27"/>
      <c r="H134" s="27"/>
      <c r="I134" s="27"/>
      <c r="J134" s="27"/>
      <c r="K134" s="27"/>
    </row>
    <row r="135" customFormat="false" ht="25.5" hidden="false" customHeight="false" outlineLevel="0" collapsed="false">
      <c r="A135" s="11" t="s">
        <v>17</v>
      </c>
      <c r="B135" s="35" t="s">
        <v>18</v>
      </c>
      <c r="C135" s="26"/>
      <c r="D135" s="27"/>
      <c r="E135" s="27"/>
      <c r="F135" s="27"/>
      <c r="G135" s="27"/>
      <c r="H135" s="27"/>
      <c r="I135" s="27"/>
      <c r="J135" s="27"/>
      <c r="K135" s="27"/>
    </row>
    <row r="136" customFormat="false" ht="73.5" hidden="false" customHeight="false" outlineLevel="0" collapsed="false">
      <c r="A136" s="36" t="s">
        <v>47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customFormat="false" ht="15.75" hidden="false" customHeight="false" outlineLevel="0" collapsed="false">
      <c r="A137" s="9" t="s">
        <v>11</v>
      </c>
      <c r="B137" s="26" t="s">
        <v>12</v>
      </c>
      <c r="C137" s="26" t="n">
        <v>0</v>
      </c>
      <c r="D137" s="27" t="n">
        <v>0</v>
      </c>
      <c r="E137" s="27" t="n">
        <v>0</v>
      </c>
      <c r="F137" s="27" t="n">
        <v>0</v>
      </c>
      <c r="G137" s="27" t="n">
        <v>0</v>
      </c>
      <c r="H137" s="27" t="n">
        <v>0</v>
      </c>
      <c r="I137" s="27" t="n">
        <v>0</v>
      </c>
      <c r="J137" s="27" t="n">
        <v>0</v>
      </c>
      <c r="K137" s="27" t="n">
        <v>0</v>
      </c>
      <c r="L137" s="40"/>
      <c r="M137" s="40"/>
      <c r="N137" s="40"/>
      <c r="O137" s="40"/>
      <c r="P137" s="40"/>
      <c r="Q137" s="40"/>
      <c r="R137" s="40"/>
      <c r="S137" s="40"/>
      <c r="T137" s="40"/>
      <c r="U137" s="40"/>
    </row>
    <row r="138" customFormat="false" ht="15.75" hidden="false" customHeight="false" outlineLevel="0" collapsed="false">
      <c r="A138" s="10" t="str">
        <f aca="false">A133</f>
        <v>     в ценах 2022 года</v>
      </c>
      <c r="B138" s="26" t="s">
        <v>12</v>
      </c>
      <c r="C138" s="26" t="s">
        <v>14</v>
      </c>
      <c r="D138" s="27" t="n">
        <v>0</v>
      </c>
      <c r="E138" s="27" t="n">
        <v>0</v>
      </c>
      <c r="F138" s="27" t="n">
        <v>0</v>
      </c>
      <c r="G138" s="27" t="n">
        <v>0</v>
      </c>
      <c r="H138" s="27" t="n">
        <v>0</v>
      </c>
      <c r="I138" s="27" t="n">
        <v>0</v>
      </c>
      <c r="J138" s="27" t="n">
        <v>0</v>
      </c>
      <c r="K138" s="27" t="n">
        <v>0</v>
      </c>
      <c r="L138" s="40"/>
      <c r="M138" s="40"/>
      <c r="N138" s="40"/>
      <c r="O138" s="40"/>
      <c r="P138" s="40"/>
      <c r="Q138" s="40"/>
      <c r="R138" s="40"/>
      <c r="S138" s="40"/>
      <c r="T138" s="40"/>
      <c r="U138" s="40"/>
    </row>
    <row r="139" customFormat="false" ht="15.75" hidden="false" customHeight="false" outlineLevel="0" collapsed="false">
      <c r="A139" s="10" t="s">
        <v>15</v>
      </c>
      <c r="B139" s="26" t="s">
        <v>16</v>
      </c>
      <c r="C139" s="26"/>
      <c r="D139" s="27"/>
      <c r="E139" s="27"/>
      <c r="F139" s="27"/>
      <c r="G139" s="27"/>
      <c r="H139" s="27"/>
      <c r="I139" s="27"/>
      <c r="J139" s="27"/>
      <c r="K139" s="27"/>
      <c r="L139" s="40"/>
      <c r="M139" s="40"/>
      <c r="N139" s="40"/>
      <c r="O139" s="40"/>
      <c r="P139" s="40"/>
      <c r="Q139" s="40"/>
      <c r="R139" s="40"/>
      <c r="S139" s="40"/>
      <c r="T139" s="40"/>
      <c r="U139" s="40"/>
    </row>
    <row r="140" customFormat="false" ht="25.5" hidden="false" customHeight="false" outlineLevel="0" collapsed="false">
      <c r="A140" s="11" t="s">
        <v>17</v>
      </c>
      <c r="B140" s="35" t="s">
        <v>18</v>
      </c>
      <c r="C140" s="26"/>
      <c r="D140" s="27"/>
      <c r="E140" s="27"/>
      <c r="F140" s="27"/>
      <c r="G140" s="27"/>
      <c r="H140" s="27"/>
      <c r="I140" s="27"/>
      <c r="J140" s="27"/>
      <c r="K140" s="27"/>
      <c r="L140" s="40"/>
      <c r="M140" s="40"/>
      <c r="N140" s="40"/>
      <c r="O140" s="40"/>
      <c r="P140" s="40"/>
      <c r="Q140" s="40"/>
      <c r="R140" s="40"/>
      <c r="S140" s="40"/>
      <c r="T140" s="40"/>
      <c r="U140" s="40"/>
    </row>
    <row r="141" customFormat="false" ht="59.25" hidden="false" customHeight="false" outlineLevel="0" collapsed="false">
      <c r="A141" s="36" t="s">
        <v>48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40"/>
      <c r="M141" s="40"/>
      <c r="N141" s="40"/>
      <c r="O141" s="40"/>
      <c r="P141" s="40"/>
      <c r="Q141" s="40"/>
      <c r="R141" s="40"/>
      <c r="S141" s="40"/>
      <c r="T141" s="40"/>
      <c r="U141" s="40"/>
    </row>
    <row r="142" customFormat="false" ht="15.75" hidden="false" customHeight="false" outlineLevel="0" collapsed="false">
      <c r="A142" s="9" t="s">
        <v>11</v>
      </c>
      <c r="B142" s="26" t="s">
        <v>12</v>
      </c>
      <c r="C142" s="26" t="n">
        <v>0</v>
      </c>
      <c r="D142" s="27" t="n">
        <v>0</v>
      </c>
      <c r="E142" s="27" t="n">
        <v>0</v>
      </c>
      <c r="F142" s="27" t="n">
        <v>0</v>
      </c>
      <c r="G142" s="27" t="n">
        <v>0</v>
      </c>
      <c r="H142" s="27" t="n">
        <v>0</v>
      </c>
      <c r="I142" s="27" t="n">
        <v>0</v>
      </c>
      <c r="J142" s="27" t="n">
        <v>0</v>
      </c>
      <c r="K142" s="27" t="n">
        <v>0</v>
      </c>
      <c r="L142" s="40"/>
      <c r="M142" s="40"/>
      <c r="N142" s="40"/>
      <c r="O142" s="40"/>
      <c r="P142" s="40"/>
      <c r="Q142" s="40"/>
      <c r="R142" s="40"/>
      <c r="S142" s="40"/>
      <c r="T142" s="40"/>
      <c r="U142" s="40"/>
    </row>
    <row r="143" customFormat="false" ht="15.75" hidden="false" customHeight="false" outlineLevel="0" collapsed="false">
      <c r="A143" s="10" t="str">
        <f aca="false">A138</f>
        <v>     в ценах 2022 года</v>
      </c>
      <c r="B143" s="26" t="s">
        <v>12</v>
      </c>
      <c r="C143" s="26" t="s">
        <v>14</v>
      </c>
      <c r="D143" s="27" t="n">
        <v>0</v>
      </c>
      <c r="E143" s="27" t="n">
        <v>0</v>
      </c>
      <c r="F143" s="27" t="n">
        <v>0</v>
      </c>
      <c r="G143" s="27" t="n">
        <v>0</v>
      </c>
      <c r="H143" s="27" t="n">
        <v>0</v>
      </c>
      <c r="I143" s="27" t="n">
        <v>0</v>
      </c>
      <c r="J143" s="27" t="n">
        <v>0</v>
      </c>
      <c r="K143" s="27" t="n">
        <v>0</v>
      </c>
      <c r="L143" s="40"/>
      <c r="M143" s="40"/>
      <c r="N143" s="40"/>
      <c r="O143" s="40"/>
      <c r="P143" s="40"/>
      <c r="Q143" s="40"/>
      <c r="R143" s="40"/>
      <c r="S143" s="40"/>
      <c r="T143" s="40"/>
      <c r="U143" s="40"/>
    </row>
    <row r="144" customFormat="false" ht="15.75" hidden="false" customHeight="false" outlineLevel="0" collapsed="false">
      <c r="A144" s="10" t="s">
        <v>15</v>
      </c>
      <c r="B144" s="26" t="s">
        <v>16</v>
      </c>
      <c r="C144" s="26"/>
      <c r="D144" s="27"/>
      <c r="E144" s="27"/>
      <c r="F144" s="27"/>
      <c r="G144" s="27"/>
      <c r="H144" s="27"/>
      <c r="I144" s="27"/>
      <c r="J144" s="27"/>
      <c r="K144" s="27"/>
      <c r="L144" s="40"/>
      <c r="M144" s="40"/>
      <c r="N144" s="40"/>
      <c r="O144" s="40"/>
      <c r="P144" s="40"/>
      <c r="Q144" s="40"/>
      <c r="R144" s="40"/>
      <c r="S144" s="40"/>
      <c r="T144" s="40"/>
      <c r="U144" s="40"/>
    </row>
    <row r="145" customFormat="false" ht="25.5" hidden="false" customHeight="false" outlineLevel="0" collapsed="false">
      <c r="A145" s="11" t="s">
        <v>17</v>
      </c>
      <c r="B145" s="35" t="s">
        <v>18</v>
      </c>
      <c r="C145" s="26"/>
      <c r="D145" s="27"/>
      <c r="E145" s="27"/>
      <c r="F145" s="27"/>
      <c r="G145" s="27"/>
      <c r="H145" s="27"/>
      <c r="I145" s="27"/>
      <c r="J145" s="27"/>
      <c r="K145" s="27"/>
      <c r="L145" s="40"/>
      <c r="M145" s="40"/>
      <c r="N145" s="40"/>
      <c r="O145" s="40"/>
      <c r="P145" s="40"/>
      <c r="Q145" s="40"/>
      <c r="R145" s="40"/>
      <c r="S145" s="40"/>
      <c r="T145" s="40"/>
      <c r="U145" s="40"/>
    </row>
    <row r="146" customFormat="false" ht="73.5" hidden="false" customHeight="false" outlineLevel="0" collapsed="false">
      <c r="A146" s="36" t="s">
        <v>49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40"/>
      <c r="M146" s="40"/>
      <c r="N146" s="40"/>
      <c r="O146" s="40"/>
      <c r="P146" s="40"/>
      <c r="Q146" s="40"/>
      <c r="R146" s="40"/>
      <c r="S146" s="40"/>
      <c r="T146" s="40"/>
      <c r="U146" s="40"/>
    </row>
    <row r="147" customFormat="false" ht="15.75" hidden="false" customHeight="false" outlineLevel="0" collapsed="false">
      <c r="A147" s="9" t="s">
        <v>11</v>
      </c>
      <c r="B147" s="26" t="s">
        <v>12</v>
      </c>
      <c r="C147" s="26" t="n">
        <v>0</v>
      </c>
      <c r="D147" s="27" t="n">
        <v>0</v>
      </c>
      <c r="E147" s="27" t="n">
        <v>0</v>
      </c>
      <c r="F147" s="27" t="n">
        <v>0</v>
      </c>
      <c r="G147" s="27" t="n">
        <v>0</v>
      </c>
      <c r="H147" s="27" t="n">
        <v>0</v>
      </c>
      <c r="I147" s="27" t="n">
        <v>0</v>
      </c>
      <c r="J147" s="27" t="n">
        <v>0</v>
      </c>
      <c r="K147" s="27" t="n">
        <v>0</v>
      </c>
      <c r="L147" s="40"/>
      <c r="M147" s="40"/>
      <c r="N147" s="40"/>
      <c r="O147" s="40"/>
      <c r="P147" s="40"/>
      <c r="Q147" s="40"/>
      <c r="R147" s="40"/>
      <c r="S147" s="40"/>
      <c r="T147" s="40"/>
      <c r="U147" s="40"/>
    </row>
    <row r="148" customFormat="false" ht="15.75" hidden="false" customHeight="false" outlineLevel="0" collapsed="false">
      <c r="A148" s="10" t="str">
        <f aca="false">A143</f>
        <v>     в ценах 2022 года</v>
      </c>
      <c r="B148" s="26" t="s">
        <v>12</v>
      </c>
      <c r="C148" s="26" t="s">
        <v>14</v>
      </c>
      <c r="D148" s="27" t="n">
        <v>0</v>
      </c>
      <c r="E148" s="27" t="n">
        <v>0</v>
      </c>
      <c r="F148" s="27" t="n">
        <v>0</v>
      </c>
      <c r="G148" s="27" t="n">
        <v>0</v>
      </c>
      <c r="H148" s="27" t="n">
        <v>0</v>
      </c>
      <c r="I148" s="27" t="n">
        <v>0</v>
      </c>
      <c r="J148" s="27" t="n">
        <v>0</v>
      </c>
      <c r="K148" s="27" t="n">
        <v>0</v>
      </c>
      <c r="L148" s="40"/>
      <c r="M148" s="40"/>
      <c r="N148" s="40"/>
      <c r="O148" s="40"/>
      <c r="P148" s="40"/>
      <c r="Q148" s="40"/>
      <c r="R148" s="40"/>
      <c r="S148" s="40"/>
      <c r="T148" s="40"/>
      <c r="U148" s="40"/>
    </row>
    <row r="149" customFormat="false" ht="15.75" hidden="false" customHeight="false" outlineLevel="0" collapsed="false">
      <c r="A149" s="10" t="s">
        <v>15</v>
      </c>
      <c r="B149" s="26" t="s">
        <v>16</v>
      </c>
      <c r="C149" s="26"/>
      <c r="D149" s="27"/>
      <c r="E149" s="27"/>
      <c r="F149" s="27"/>
      <c r="G149" s="27"/>
      <c r="H149" s="27"/>
      <c r="I149" s="27"/>
      <c r="J149" s="27"/>
      <c r="K149" s="27"/>
      <c r="L149" s="40"/>
      <c r="M149" s="40"/>
      <c r="N149" s="40"/>
      <c r="O149" s="40"/>
      <c r="P149" s="40"/>
      <c r="Q149" s="40"/>
      <c r="R149" s="40"/>
      <c r="S149" s="40"/>
      <c r="T149" s="40"/>
      <c r="U149" s="40"/>
    </row>
    <row r="150" customFormat="false" ht="25.5" hidden="false" customHeight="false" outlineLevel="0" collapsed="false">
      <c r="A150" s="11" t="s">
        <v>17</v>
      </c>
      <c r="B150" s="35" t="s">
        <v>18</v>
      </c>
      <c r="C150" s="26"/>
      <c r="D150" s="27"/>
      <c r="E150" s="27"/>
      <c r="F150" s="27"/>
      <c r="G150" s="27"/>
      <c r="H150" s="27"/>
      <c r="I150" s="27"/>
      <c r="J150" s="27"/>
      <c r="K150" s="27"/>
      <c r="L150" s="40"/>
      <c r="M150" s="40"/>
      <c r="N150" s="40"/>
      <c r="O150" s="40"/>
      <c r="P150" s="40"/>
      <c r="Q150" s="40"/>
      <c r="R150" s="40"/>
      <c r="S150" s="40"/>
      <c r="T150" s="40"/>
      <c r="U150" s="40"/>
    </row>
    <row r="151" customFormat="false" ht="88.5" hidden="false" customHeight="false" outlineLevel="0" collapsed="false">
      <c r="A151" s="36" t="s">
        <v>50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40"/>
      <c r="M151" s="40"/>
      <c r="N151" s="40"/>
      <c r="O151" s="40"/>
      <c r="P151" s="40"/>
      <c r="Q151" s="40"/>
      <c r="R151" s="40"/>
      <c r="S151" s="40"/>
      <c r="T151" s="40"/>
      <c r="U151" s="40"/>
    </row>
    <row r="152" customFormat="false" ht="15.75" hidden="false" customHeight="false" outlineLevel="0" collapsed="false">
      <c r="A152" s="9" t="s">
        <v>11</v>
      </c>
      <c r="B152" s="26" t="s">
        <v>12</v>
      </c>
      <c r="C152" s="26" t="n">
        <v>0</v>
      </c>
      <c r="D152" s="27" t="n">
        <v>0</v>
      </c>
      <c r="E152" s="27" t="n">
        <v>0</v>
      </c>
      <c r="F152" s="27" t="n">
        <v>0</v>
      </c>
      <c r="G152" s="27" t="n">
        <v>0</v>
      </c>
      <c r="H152" s="27" t="n">
        <v>0</v>
      </c>
      <c r="I152" s="27" t="n">
        <v>0</v>
      </c>
      <c r="J152" s="27" t="n">
        <v>0</v>
      </c>
      <c r="K152" s="27" t="n">
        <v>0</v>
      </c>
      <c r="L152" s="40"/>
      <c r="M152" s="40"/>
      <c r="N152" s="40"/>
      <c r="O152" s="40"/>
      <c r="P152" s="40"/>
      <c r="Q152" s="40"/>
      <c r="R152" s="40"/>
      <c r="S152" s="40"/>
      <c r="T152" s="40"/>
      <c r="U152" s="40"/>
    </row>
    <row r="153" customFormat="false" ht="15.75" hidden="false" customHeight="false" outlineLevel="0" collapsed="false">
      <c r="A153" s="10" t="str">
        <f aca="false">A148</f>
        <v>     в ценах 2022 года</v>
      </c>
      <c r="B153" s="26" t="s">
        <v>12</v>
      </c>
      <c r="C153" s="26" t="s">
        <v>14</v>
      </c>
      <c r="D153" s="27" t="n">
        <v>0</v>
      </c>
      <c r="E153" s="27" t="n">
        <v>0</v>
      </c>
      <c r="F153" s="27" t="n">
        <v>0</v>
      </c>
      <c r="G153" s="27" t="n">
        <v>0</v>
      </c>
      <c r="H153" s="27" t="n">
        <v>0</v>
      </c>
      <c r="I153" s="27" t="n">
        <v>0</v>
      </c>
      <c r="J153" s="27" t="n">
        <v>0</v>
      </c>
      <c r="K153" s="27" t="n">
        <v>0</v>
      </c>
      <c r="L153" s="40"/>
      <c r="M153" s="40"/>
      <c r="N153" s="40"/>
      <c r="O153" s="40"/>
      <c r="P153" s="40"/>
      <c r="Q153" s="40"/>
      <c r="R153" s="40"/>
      <c r="S153" s="40"/>
      <c r="T153" s="40"/>
      <c r="U153" s="40"/>
    </row>
    <row r="154" customFormat="false" ht="15.75" hidden="false" customHeight="false" outlineLevel="0" collapsed="false">
      <c r="A154" s="10" t="s">
        <v>15</v>
      </c>
      <c r="B154" s="26" t="s">
        <v>16</v>
      </c>
      <c r="C154" s="26"/>
      <c r="D154" s="27"/>
      <c r="E154" s="27"/>
      <c r="F154" s="27"/>
      <c r="G154" s="27"/>
      <c r="H154" s="27"/>
      <c r="I154" s="27"/>
      <c r="J154" s="27"/>
      <c r="K154" s="27"/>
      <c r="L154" s="40"/>
      <c r="M154" s="40"/>
      <c r="N154" s="40"/>
      <c r="O154" s="40"/>
      <c r="P154" s="40"/>
      <c r="Q154" s="40"/>
      <c r="R154" s="40"/>
      <c r="S154" s="40"/>
      <c r="T154" s="40"/>
      <c r="U154" s="40"/>
    </row>
    <row r="155" customFormat="false" ht="25.5" hidden="false" customHeight="false" outlineLevel="0" collapsed="false">
      <c r="A155" s="11" t="s">
        <v>17</v>
      </c>
      <c r="B155" s="35" t="s">
        <v>18</v>
      </c>
      <c r="C155" s="26"/>
      <c r="D155" s="27"/>
      <c r="E155" s="27"/>
      <c r="F155" s="27"/>
      <c r="G155" s="27"/>
      <c r="H155" s="27"/>
      <c r="I155" s="27"/>
      <c r="J155" s="27"/>
      <c r="K155" s="27"/>
      <c r="L155" s="40"/>
      <c r="M155" s="40"/>
      <c r="N155" s="40"/>
      <c r="O155" s="40"/>
      <c r="P155" s="40"/>
      <c r="Q155" s="40"/>
      <c r="R155" s="40"/>
      <c r="S155" s="40"/>
      <c r="T155" s="40"/>
      <c r="U155" s="40"/>
    </row>
    <row r="156" customFormat="false" ht="59.25" hidden="false" customHeight="false" outlineLevel="0" collapsed="false">
      <c r="A156" s="36" t="s">
        <v>51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40"/>
      <c r="M156" s="40"/>
      <c r="N156" s="40"/>
      <c r="O156" s="40"/>
      <c r="P156" s="40"/>
      <c r="Q156" s="40"/>
      <c r="R156" s="40"/>
      <c r="S156" s="40"/>
      <c r="T156" s="40"/>
      <c r="U156" s="40"/>
    </row>
    <row r="157" customFormat="false" ht="15.75" hidden="false" customHeight="false" outlineLevel="0" collapsed="false">
      <c r="A157" s="9" t="s">
        <v>11</v>
      </c>
      <c r="B157" s="26" t="s">
        <v>12</v>
      </c>
      <c r="C157" s="26" t="n">
        <v>0</v>
      </c>
      <c r="D157" s="27" t="n">
        <v>0</v>
      </c>
      <c r="E157" s="27" t="n">
        <v>0</v>
      </c>
      <c r="F157" s="27" t="n">
        <v>0</v>
      </c>
      <c r="G157" s="27" t="n">
        <v>0</v>
      </c>
      <c r="H157" s="27" t="n">
        <v>0</v>
      </c>
      <c r="I157" s="27" t="n">
        <v>0</v>
      </c>
      <c r="J157" s="27" t="n">
        <v>0</v>
      </c>
      <c r="K157" s="27" t="n">
        <v>0</v>
      </c>
      <c r="L157" s="40"/>
      <c r="M157" s="40"/>
      <c r="N157" s="40"/>
      <c r="O157" s="40"/>
      <c r="P157" s="40"/>
      <c r="Q157" s="40"/>
      <c r="R157" s="40"/>
      <c r="S157" s="40"/>
      <c r="T157" s="40"/>
      <c r="U157" s="40"/>
    </row>
    <row r="158" customFormat="false" ht="15.75" hidden="false" customHeight="false" outlineLevel="0" collapsed="false">
      <c r="A158" s="10" t="str">
        <f aca="false">A153</f>
        <v>     в ценах 2022 года</v>
      </c>
      <c r="B158" s="26" t="s">
        <v>12</v>
      </c>
      <c r="C158" s="26" t="s">
        <v>14</v>
      </c>
      <c r="D158" s="27" t="n">
        <v>0</v>
      </c>
      <c r="E158" s="27" t="n">
        <v>0</v>
      </c>
      <c r="F158" s="27" t="n">
        <v>0</v>
      </c>
      <c r="G158" s="27" t="n">
        <v>0</v>
      </c>
      <c r="H158" s="27" t="n">
        <v>0</v>
      </c>
      <c r="I158" s="27" t="n">
        <v>0</v>
      </c>
      <c r="J158" s="27" t="n">
        <v>0</v>
      </c>
      <c r="K158" s="27" t="n">
        <v>0</v>
      </c>
      <c r="L158" s="40"/>
      <c r="M158" s="40"/>
      <c r="N158" s="40"/>
      <c r="O158" s="40"/>
      <c r="P158" s="40"/>
      <c r="Q158" s="40"/>
      <c r="R158" s="40"/>
      <c r="S158" s="40"/>
      <c r="T158" s="40"/>
      <c r="U158" s="40"/>
    </row>
    <row r="159" customFormat="false" ht="15.75" hidden="false" customHeight="false" outlineLevel="0" collapsed="false">
      <c r="A159" s="10" t="s">
        <v>15</v>
      </c>
      <c r="B159" s="26" t="s">
        <v>16</v>
      </c>
      <c r="C159" s="26"/>
      <c r="D159" s="27"/>
      <c r="E159" s="27"/>
      <c r="F159" s="27"/>
      <c r="G159" s="27"/>
      <c r="H159" s="27"/>
      <c r="I159" s="27"/>
      <c r="J159" s="27"/>
      <c r="K159" s="27"/>
      <c r="L159" s="40"/>
      <c r="M159" s="40"/>
      <c r="N159" s="40"/>
      <c r="O159" s="40"/>
      <c r="P159" s="40"/>
      <c r="Q159" s="40"/>
      <c r="R159" s="40"/>
      <c r="S159" s="40"/>
      <c r="T159" s="40"/>
      <c r="U159" s="40"/>
    </row>
    <row r="160" customFormat="false" ht="25.5" hidden="false" customHeight="false" outlineLevel="0" collapsed="false">
      <c r="A160" s="11" t="s">
        <v>17</v>
      </c>
      <c r="B160" s="35" t="s">
        <v>18</v>
      </c>
      <c r="C160" s="26"/>
      <c r="D160" s="27"/>
      <c r="E160" s="27"/>
      <c r="F160" s="27"/>
      <c r="G160" s="27"/>
      <c r="H160" s="27"/>
      <c r="I160" s="27"/>
      <c r="J160" s="27"/>
      <c r="K160" s="27"/>
      <c r="L160" s="40"/>
      <c r="M160" s="40"/>
      <c r="N160" s="40"/>
      <c r="O160" s="40"/>
      <c r="P160" s="40"/>
      <c r="Q160" s="40"/>
      <c r="R160" s="40"/>
      <c r="S160" s="40"/>
      <c r="T160" s="40"/>
      <c r="U160" s="40"/>
    </row>
    <row r="161" customFormat="false" ht="73.5" hidden="false" customHeight="false" outlineLevel="0" collapsed="false">
      <c r="A161" s="36" t="s">
        <v>52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40"/>
      <c r="M161" s="40"/>
      <c r="N161" s="40"/>
      <c r="O161" s="40"/>
      <c r="P161" s="40"/>
      <c r="Q161" s="40"/>
      <c r="R161" s="40"/>
      <c r="S161" s="40"/>
      <c r="T161" s="40"/>
      <c r="U161" s="40"/>
    </row>
    <row r="162" customFormat="false" ht="15.75" hidden="false" customHeight="false" outlineLevel="0" collapsed="false">
      <c r="A162" s="9" t="s">
        <v>11</v>
      </c>
      <c r="B162" s="26" t="s">
        <v>12</v>
      </c>
      <c r="C162" s="26" t="n">
        <v>0</v>
      </c>
      <c r="D162" s="27" t="n">
        <v>0</v>
      </c>
      <c r="E162" s="27" t="n">
        <v>0</v>
      </c>
      <c r="F162" s="27" t="n">
        <v>0</v>
      </c>
      <c r="G162" s="27" t="n">
        <v>0</v>
      </c>
      <c r="H162" s="27" t="n">
        <v>0</v>
      </c>
      <c r="I162" s="27" t="n">
        <v>0</v>
      </c>
      <c r="J162" s="27" t="n">
        <v>0</v>
      </c>
      <c r="K162" s="27" t="n">
        <v>0</v>
      </c>
      <c r="L162" s="40"/>
      <c r="M162" s="40"/>
      <c r="N162" s="40"/>
      <c r="O162" s="40"/>
      <c r="P162" s="40"/>
      <c r="Q162" s="40"/>
      <c r="R162" s="40"/>
      <c r="S162" s="40"/>
      <c r="T162" s="40"/>
      <c r="U162" s="40"/>
    </row>
    <row r="163" customFormat="false" ht="15.75" hidden="false" customHeight="false" outlineLevel="0" collapsed="false">
      <c r="A163" s="10" t="str">
        <f aca="false">A158</f>
        <v>     в ценах 2022 года</v>
      </c>
      <c r="B163" s="26" t="s">
        <v>12</v>
      </c>
      <c r="C163" s="26" t="s">
        <v>14</v>
      </c>
      <c r="D163" s="27" t="n">
        <v>0</v>
      </c>
      <c r="E163" s="27" t="n">
        <v>0</v>
      </c>
      <c r="F163" s="27" t="n">
        <v>0</v>
      </c>
      <c r="G163" s="27" t="n">
        <v>0</v>
      </c>
      <c r="H163" s="27" t="n">
        <v>0</v>
      </c>
      <c r="I163" s="27" t="n">
        <v>0</v>
      </c>
      <c r="J163" s="27" t="n">
        <v>0</v>
      </c>
      <c r="K163" s="27" t="n">
        <v>0</v>
      </c>
      <c r="L163" s="40"/>
      <c r="M163" s="40"/>
      <c r="N163" s="40"/>
      <c r="O163" s="40"/>
      <c r="P163" s="40"/>
      <c r="Q163" s="40"/>
      <c r="R163" s="40"/>
      <c r="S163" s="40"/>
      <c r="T163" s="40"/>
      <c r="U163" s="40"/>
    </row>
    <row r="164" customFormat="false" ht="15.75" hidden="false" customHeight="false" outlineLevel="0" collapsed="false">
      <c r="A164" s="10" t="s">
        <v>15</v>
      </c>
      <c r="B164" s="26" t="s">
        <v>16</v>
      </c>
      <c r="C164" s="26"/>
      <c r="D164" s="27"/>
      <c r="E164" s="27"/>
      <c r="F164" s="27"/>
      <c r="G164" s="27"/>
      <c r="H164" s="27"/>
      <c r="I164" s="27"/>
      <c r="J164" s="27"/>
      <c r="K164" s="27"/>
      <c r="L164" s="40"/>
      <c r="M164" s="40"/>
      <c r="N164" s="40"/>
      <c r="O164" s="40"/>
      <c r="P164" s="40"/>
      <c r="Q164" s="40"/>
      <c r="R164" s="40"/>
      <c r="S164" s="40"/>
      <c r="T164" s="40"/>
      <c r="U164" s="40"/>
    </row>
    <row r="165" customFormat="false" ht="25.5" hidden="false" customHeight="false" outlineLevel="0" collapsed="false">
      <c r="A165" s="11" t="s">
        <v>17</v>
      </c>
      <c r="B165" s="35" t="s">
        <v>18</v>
      </c>
      <c r="C165" s="26"/>
      <c r="D165" s="27"/>
      <c r="E165" s="27"/>
      <c r="F165" s="27"/>
      <c r="G165" s="27"/>
      <c r="H165" s="27"/>
      <c r="I165" s="27"/>
      <c r="J165" s="27"/>
      <c r="K165" s="27"/>
      <c r="L165" s="40"/>
      <c r="M165" s="40"/>
      <c r="N165" s="40"/>
      <c r="O165" s="40"/>
      <c r="P165" s="40"/>
      <c r="Q165" s="40"/>
      <c r="R165" s="40"/>
      <c r="S165" s="40"/>
      <c r="T165" s="40"/>
      <c r="U165" s="40"/>
    </row>
    <row r="166" customFormat="false" ht="73.5" hidden="false" customHeight="false" outlineLevel="0" collapsed="false">
      <c r="A166" s="36" t="s">
        <v>53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40"/>
      <c r="M166" s="40"/>
      <c r="N166" s="40"/>
      <c r="O166" s="40"/>
      <c r="P166" s="40"/>
      <c r="Q166" s="40"/>
      <c r="R166" s="40"/>
      <c r="S166" s="40"/>
      <c r="T166" s="40"/>
      <c r="U166" s="40"/>
    </row>
    <row r="167" customFormat="false" ht="15.75" hidden="false" customHeight="false" outlineLevel="0" collapsed="false">
      <c r="A167" s="9" t="s">
        <v>11</v>
      </c>
      <c r="B167" s="26" t="s">
        <v>12</v>
      </c>
      <c r="C167" s="26" t="n">
        <v>0</v>
      </c>
      <c r="D167" s="27" t="n">
        <v>0</v>
      </c>
      <c r="E167" s="27" t="n">
        <v>0</v>
      </c>
      <c r="F167" s="27" t="n">
        <v>0</v>
      </c>
      <c r="G167" s="27" t="n">
        <v>0</v>
      </c>
      <c r="H167" s="27" t="n">
        <v>0</v>
      </c>
      <c r="I167" s="27" t="n">
        <v>0</v>
      </c>
      <c r="J167" s="27" t="n">
        <v>0</v>
      </c>
      <c r="K167" s="27" t="n">
        <v>0</v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</row>
    <row r="168" customFormat="false" ht="15.75" hidden="false" customHeight="false" outlineLevel="0" collapsed="false">
      <c r="A168" s="10" t="str">
        <f aca="false">A163</f>
        <v>     в ценах 2022 года</v>
      </c>
      <c r="B168" s="26" t="s">
        <v>12</v>
      </c>
      <c r="C168" s="26" t="s">
        <v>14</v>
      </c>
      <c r="D168" s="27" t="n">
        <v>0</v>
      </c>
      <c r="E168" s="27" t="n">
        <v>0</v>
      </c>
      <c r="F168" s="27" t="n">
        <v>0</v>
      </c>
      <c r="G168" s="27" t="n">
        <v>0</v>
      </c>
      <c r="H168" s="27" t="n">
        <v>0</v>
      </c>
      <c r="I168" s="27" t="n">
        <v>0</v>
      </c>
      <c r="J168" s="27" t="n">
        <v>0</v>
      </c>
      <c r="K168" s="27" t="n">
        <v>0</v>
      </c>
      <c r="L168" s="40"/>
      <c r="M168" s="40"/>
      <c r="N168" s="40"/>
      <c r="O168" s="40"/>
      <c r="P168" s="40"/>
      <c r="Q168" s="40"/>
      <c r="R168" s="40"/>
      <c r="S168" s="40"/>
      <c r="T168" s="40"/>
      <c r="U168" s="40"/>
    </row>
    <row r="169" customFormat="false" ht="15.75" hidden="false" customHeight="false" outlineLevel="0" collapsed="false">
      <c r="A169" s="10" t="s">
        <v>15</v>
      </c>
      <c r="B169" s="26" t="s">
        <v>16</v>
      </c>
      <c r="C169" s="26"/>
      <c r="D169" s="27"/>
      <c r="E169" s="27"/>
      <c r="F169" s="27"/>
      <c r="G169" s="27"/>
      <c r="H169" s="27"/>
      <c r="I169" s="27"/>
      <c r="J169" s="27"/>
      <c r="K169" s="27"/>
      <c r="L169" s="40"/>
      <c r="M169" s="40"/>
      <c r="N169" s="40"/>
      <c r="O169" s="40"/>
      <c r="P169" s="40"/>
      <c r="Q169" s="40"/>
      <c r="R169" s="40"/>
      <c r="S169" s="40"/>
      <c r="T169" s="40"/>
      <c r="U169" s="40"/>
    </row>
    <row r="170" customFormat="false" ht="25.5" hidden="false" customHeight="false" outlineLevel="0" collapsed="false">
      <c r="A170" s="11" t="s">
        <v>17</v>
      </c>
      <c r="B170" s="35" t="s">
        <v>18</v>
      </c>
      <c r="C170" s="26"/>
      <c r="D170" s="27"/>
      <c r="E170" s="27"/>
      <c r="F170" s="27"/>
      <c r="G170" s="27"/>
      <c r="H170" s="27"/>
      <c r="I170" s="27"/>
      <c r="J170" s="27"/>
      <c r="K170" s="27"/>
      <c r="L170" s="40"/>
      <c r="M170" s="40"/>
      <c r="N170" s="40"/>
      <c r="O170" s="40"/>
      <c r="P170" s="40"/>
      <c r="Q170" s="40"/>
      <c r="R170" s="40"/>
      <c r="S170" s="40"/>
      <c r="T170" s="40"/>
      <c r="U170" s="40"/>
    </row>
    <row r="171" customFormat="false" ht="73.5" hidden="false" customHeight="false" outlineLevel="0" collapsed="false">
      <c r="A171" s="36" t="s">
        <v>54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40"/>
      <c r="M171" s="40"/>
      <c r="N171" s="40"/>
      <c r="O171" s="40"/>
      <c r="P171" s="40"/>
      <c r="Q171" s="40"/>
      <c r="R171" s="40"/>
      <c r="S171" s="40"/>
      <c r="T171" s="40"/>
      <c r="U171" s="40"/>
    </row>
    <row r="172" customFormat="false" ht="15.75" hidden="false" customHeight="false" outlineLevel="0" collapsed="false">
      <c r="A172" s="9" t="s">
        <v>11</v>
      </c>
      <c r="B172" s="26" t="s">
        <v>12</v>
      </c>
      <c r="C172" s="26" t="n">
        <v>0</v>
      </c>
      <c r="D172" s="27" t="n">
        <v>0</v>
      </c>
      <c r="E172" s="27" t="n">
        <v>0</v>
      </c>
      <c r="F172" s="27" t="n">
        <v>0</v>
      </c>
      <c r="G172" s="27" t="n">
        <v>0</v>
      </c>
      <c r="H172" s="27" t="n">
        <v>0</v>
      </c>
      <c r="I172" s="27" t="n">
        <v>0</v>
      </c>
      <c r="J172" s="27" t="n">
        <v>0</v>
      </c>
      <c r="K172" s="27" t="n">
        <v>0</v>
      </c>
      <c r="L172" s="40"/>
      <c r="M172" s="40"/>
      <c r="N172" s="40"/>
      <c r="O172" s="40"/>
      <c r="P172" s="40"/>
      <c r="Q172" s="40"/>
      <c r="R172" s="40"/>
      <c r="S172" s="40"/>
      <c r="T172" s="40"/>
      <c r="U172" s="40"/>
    </row>
    <row r="173" customFormat="false" ht="15.75" hidden="false" customHeight="false" outlineLevel="0" collapsed="false">
      <c r="A173" s="10" t="str">
        <f aca="false">A168</f>
        <v>     в ценах 2022 года</v>
      </c>
      <c r="B173" s="26" t="s">
        <v>12</v>
      </c>
      <c r="C173" s="26" t="s">
        <v>14</v>
      </c>
      <c r="D173" s="27" t="n">
        <v>0</v>
      </c>
      <c r="E173" s="27" t="n">
        <v>0</v>
      </c>
      <c r="F173" s="27" t="n">
        <v>0</v>
      </c>
      <c r="G173" s="27" t="n">
        <v>0</v>
      </c>
      <c r="H173" s="27" t="n">
        <v>0</v>
      </c>
      <c r="I173" s="27" t="n">
        <v>0</v>
      </c>
      <c r="J173" s="27" t="n">
        <v>0</v>
      </c>
      <c r="K173" s="27" t="n">
        <v>0</v>
      </c>
      <c r="L173" s="40"/>
      <c r="M173" s="40"/>
      <c r="N173" s="40"/>
      <c r="O173" s="40"/>
      <c r="P173" s="40"/>
      <c r="Q173" s="40"/>
      <c r="R173" s="40"/>
      <c r="S173" s="40"/>
      <c r="T173" s="40"/>
      <c r="U173" s="40"/>
    </row>
    <row r="174" customFormat="false" ht="15.75" hidden="false" customHeight="false" outlineLevel="0" collapsed="false">
      <c r="A174" s="10" t="s">
        <v>15</v>
      </c>
      <c r="B174" s="26" t="s">
        <v>16</v>
      </c>
      <c r="C174" s="26"/>
      <c r="D174" s="27"/>
      <c r="E174" s="27"/>
      <c r="F174" s="27"/>
      <c r="G174" s="27"/>
      <c r="H174" s="27"/>
      <c r="I174" s="27"/>
      <c r="J174" s="27"/>
      <c r="K174" s="27"/>
      <c r="L174" s="40"/>
      <c r="M174" s="40"/>
      <c r="N174" s="40"/>
      <c r="O174" s="40"/>
      <c r="P174" s="40"/>
      <c r="Q174" s="40"/>
      <c r="R174" s="40"/>
      <c r="S174" s="40"/>
      <c r="T174" s="40"/>
      <c r="U174" s="40"/>
    </row>
    <row r="175" customFormat="false" ht="25.5" hidden="false" customHeight="false" outlineLevel="0" collapsed="false">
      <c r="A175" s="11" t="s">
        <v>17</v>
      </c>
      <c r="B175" s="35" t="s">
        <v>18</v>
      </c>
      <c r="C175" s="26"/>
      <c r="D175" s="27"/>
      <c r="E175" s="27"/>
      <c r="F175" s="27"/>
      <c r="G175" s="27"/>
      <c r="H175" s="27"/>
      <c r="I175" s="27"/>
      <c r="J175" s="27"/>
      <c r="K175" s="27"/>
      <c r="L175" s="40"/>
      <c r="M175" s="40"/>
      <c r="N175" s="40"/>
      <c r="O175" s="40"/>
      <c r="P175" s="40"/>
      <c r="Q175" s="40"/>
      <c r="R175" s="40"/>
      <c r="S175" s="40"/>
      <c r="T175" s="40"/>
      <c r="U175" s="40"/>
    </row>
    <row r="176" customFormat="false" ht="45" hidden="false" customHeight="false" outlineLevel="0" collapsed="false">
      <c r="A176" s="36" t="s">
        <v>55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40"/>
      <c r="M176" s="40"/>
      <c r="N176" s="40"/>
      <c r="O176" s="40"/>
      <c r="P176" s="40"/>
      <c r="Q176" s="40"/>
      <c r="R176" s="40"/>
      <c r="S176" s="40"/>
      <c r="T176" s="40"/>
      <c r="U176" s="40"/>
    </row>
    <row r="177" customFormat="false" ht="15.75" hidden="false" customHeight="false" outlineLevel="0" collapsed="false">
      <c r="A177" s="9" t="s">
        <v>11</v>
      </c>
      <c r="B177" s="26" t="s">
        <v>12</v>
      </c>
      <c r="C177" s="26" t="n">
        <v>0</v>
      </c>
      <c r="D177" s="27" t="n">
        <v>0</v>
      </c>
      <c r="E177" s="27" t="n">
        <v>0</v>
      </c>
      <c r="F177" s="27" t="n">
        <v>0</v>
      </c>
      <c r="G177" s="27" t="n">
        <v>0</v>
      </c>
      <c r="H177" s="27" t="n">
        <v>0</v>
      </c>
      <c r="I177" s="27" t="n">
        <v>0</v>
      </c>
      <c r="J177" s="27" t="n">
        <v>0</v>
      </c>
      <c r="K177" s="27" t="n">
        <v>0</v>
      </c>
      <c r="L177" s="40"/>
      <c r="M177" s="40"/>
      <c r="N177" s="40"/>
      <c r="O177" s="40"/>
      <c r="P177" s="40"/>
      <c r="Q177" s="40"/>
      <c r="R177" s="40"/>
      <c r="S177" s="40"/>
      <c r="T177" s="40"/>
      <c r="U177" s="40"/>
    </row>
    <row r="178" customFormat="false" ht="15.75" hidden="false" customHeight="false" outlineLevel="0" collapsed="false">
      <c r="A178" s="10" t="str">
        <f aca="false">A173</f>
        <v>     в ценах 2022 года</v>
      </c>
      <c r="B178" s="26" t="s">
        <v>12</v>
      </c>
      <c r="C178" s="26" t="s">
        <v>14</v>
      </c>
      <c r="D178" s="27" t="n">
        <v>0</v>
      </c>
      <c r="E178" s="27" t="n">
        <v>0</v>
      </c>
      <c r="F178" s="27" t="n">
        <v>0</v>
      </c>
      <c r="G178" s="27" t="n">
        <v>0</v>
      </c>
      <c r="H178" s="27" t="n">
        <v>0</v>
      </c>
      <c r="I178" s="27" t="n">
        <v>0</v>
      </c>
      <c r="J178" s="27" t="n">
        <v>0</v>
      </c>
      <c r="K178" s="27" t="n">
        <v>0</v>
      </c>
      <c r="L178" s="40"/>
      <c r="M178" s="40"/>
      <c r="N178" s="40"/>
      <c r="O178" s="40"/>
      <c r="P178" s="40"/>
      <c r="Q178" s="40"/>
      <c r="R178" s="40"/>
      <c r="S178" s="40"/>
      <c r="T178" s="40"/>
      <c r="U178" s="40"/>
    </row>
    <row r="179" customFormat="false" ht="15.75" hidden="false" customHeight="false" outlineLevel="0" collapsed="false">
      <c r="A179" s="10" t="s">
        <v>15</v>
      </c>
      <c r="B179" s="26" t="s">
        <v>16</v>
      </c>
      <c r="C179" s="26"/>
      <c r="D179" s="27"/>
      <c r="E179" s="27"/>
      <c r="F179" s="27"/>
      <c r="G179" s="27"/>
      <c r="H179" s="27"/>
      <c r="I179" s="27"/>
      <c r="J179" s="27"/>
      <c r="K179" s="27"/>
      <c r="L179" s="40"/>
      <c r="M179" s="40"/>
      <c r="N179" s="40"/>
      <c r="O179" s="40"/>
      <c r="P179" s="40"/>
      <c r="Q179" s="40"/>
      <c r="R179" s="40"/>
      <c r="S179" s="40"/>
      <c r="T179" s="40"/>
      <c r="U179" s="40"/>
    </row>
    <row r="180" customFormat="false" ht="25.5" hidden="false" customHeight="false" outlineLevel="0" collapsed="false">
      <c r="A180" s="11" t="s">
        <v>17</v>
      </c>
      <c r="B180" s="35" t="s">
        <v>18</v>
      </c>
      <c r="C180" s="26"/>
      <c r="D180" s="27"/>
      <c r="E180" s="27"/>
      <c r="F180" s="27"/>
      <c r="G180" s="27"/>
      <c r="H180" s="27"/>
      <c r="I180" s="27"/>
      <c r="J180" s="27"/>
      <c r="K180" s="27"/>
      <c r="L180" s="40"/>
      <c r="M180" s="40"/>
      <c r="N180" s="40"/>
      <c r="O180" s="40"/>
      <c r="P180" s="40"/>
      <c r="Q180" s="40"/>
      <c r="R180" s="40"/>
      <c r="S180" s="40"/>
      <c r="T180" s="40"/>
      <c r="U180" s="40"/>
    </row>
    <row r="181" customFormat="false" ht="59.25" hidden="false" customHeight="false" outlineLevel="0" collapsed="false">
      <c r="A181" s="36" t="s">
        <v>56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40"/>
      <c r="M181" s="40"/>
      <c r="N181" s="40"/>
      <c r="O181" s="40"/>
      <c r="P181" s="40"/>
      <c r="Q181" s="40"/>
      <c r="R181" s="40"/>
      <c r="S181" s="40"/>
      <c r="T181" s="40"/>
      <c r="U181" s="40"/>
    </row>
    <row r="182" customFormat="false" ht="15.75" hidden="false" customHeight="false" outlineLevel="0" collapsed="false">
      <c r="A182" s="9" t="s">
        <v>11</v>
      </c>
      <c r="B182" s="26" t="s">
        <v>12</v>
      </c>
      <c r="C182" s="27" t="n">
        <v>4505658</v>
      </c>
      <c r="D182" s="27" t="n">
        <v>18996304</v>
      </c>
      <c r="E182" s="27" t="n">
        <v>31670638</v>
      </c>
      <c r="F182" s="27" t="n">
        <v>33273171.9</v>
      </c>
      <c r="G182" s="27" t="n">
        <v>34717352.9</v>
      </c>
      <c r="H182" s="27" t="n">
        <v>35469201.2</v>
      </c>
      <c r="I182" s="27" t="n">
        <v>39369477.9</v>
      </c>
      <c r="J182" s="27" t="n">
        <v>38359941.1</v>
      </c>
      <c r="K182" s="27" t="n">
        <v>45904810.9</v>
      </c>
      <c r="L182" s="40"/>
      <c r="M182" s="40"/>
      <c r="N182" s="40"/>
      <c r="O182" s="40"/>
      <c r="P182" s="40"/>
      <c r="Q182" s="40"/>
      <c r="R182" s="40"/>
      <c r="S182" s="40"/>
      <c r="T182" s="40"/>
      <c r="U182" s="40"/>
    </row>
    <row r="183" customFormat="false" ht="15.75" hidden="false" customHeight="false" outlineLevel="0" collapsed="false">
      <c r="A183" s="10" t="str">
        <f aca="false">A178</f>
        <v>     в ценах 2022 года</v>
      </c>
      <c r="B183" s="26" t="s">
        <v>12</v>
      </c>
      <c r="C183" s="34" t="s">
        <v>14</v>
      </c>
      <c r="D183" s="27" t="n">
        <v>18996304</v>
      </c>
      <c r="E183" s="27" t="n">
        <v>30394086.4</v>
      </c>
      <c r="F183" s="27" t="n">
        <v>31305908.6</v>
      </c>
      <c r="G183" s="27" t="n">
        <v>31913790.3</v>
      </c>
      <c r="H183" s="27" t="n">
        <v>32558144.9</v>
      </c>
      <c r="I183" s="27" t="n">
        <v>34466893.2</v>
      </c>
      <c r="J183" s="27" t="n">
        <v>34186052.2</v>
      </c>
      <c r="K183" s="27" t="n">
        <v>37913582.3</v>
      </c>
      <c r="L183" s="40"/>
      <c r="M183" s="40"/>
      <c r="N183" s="40"/>
      <c r="O183" s="40"/>
      <c r="P183" s="40"/>
      <c r="Q183" s="40"/>
      <c r="R183" s="40"/>
      <c r="S183" s="40"/>
      <c r="T183" s="40"/>
      <c r="U183" s="40"/>
    </row>
    <row r="184" customFormat="false" ht="15.75" hidden="false" customHeight="false" outlineLevel="0" collapsed="false">
      <c r="A184" s="10" t="s">
        <v>15</v>
      </c>
      <c r="B184" s="26" t="s">
        <v>16</v>
      </c>
      <c r="C184" s="34"/>
      <c r="D184" s="27"/>
      <c r="E184" s="27" t="n">
        <v>104.2</v>
      </c>
      <c r="F184" s="27" t="n">
        <v>102</v>
      </c>
      <c r="G184" s="27" t="n">
        <v>104.4</v>
      </c>
      <c r="H184" s="27" t="n">
        <v>102.5</v>
      </c>
      <c r="I184" s="27" t="n">
        <v>104.2</v>
      </c>
      <c r="J184" s="27" t="n">
        <v>103</v>
      </c>
      <c r="K184" s="27" t="n">
        <v>104.2</v>
      </c>
      <c r="L184" s="40"/>
      <c r="M184" s="40"/>
      <c r="N184" s="40"/>
      <c r="O184" s="40"/>
      <c r="P184" s="40"/>
      <c r="Q184" s="40"/>
      <c r="R184" s="40"/>
      <c r="S184" s="40"/>
      <c r="T184" s="40"/>
      <c r="U184" s="40"/>
    </row>
    <row r="185" customFormat="false" ht="25.5" hidden="false" customHeight="false" outlineLevel="0" collapsed="false">
      <c r="A185" s="11" t="s">
        <v>17</v>
      </c>
      <c r="B185" s="35" t="s">
        <v>18</v>
      </c>
      <c r="C185" s="34"/>
      <c r="D185" s="27" t="n">
        <f aca="false">D182/C182*100</f>
        <v>421.609984601583</v>
      </c>
      <c r="E185" s="27" t="n">
        <f aca="false">E183/D183*100</f>
        <v>160</v>
      </c>
      <c r="F185" s="27" t="n">
        <f aca="false">F183/E183*100</f>
        <v>102.999998710275</v>
      </c>
      <c r="G185" s="27" t="n">
        <f aca="false">G183/E183*100</f>
        <v>104.999998618152</v>
      </c>
      <c r="H185" s="27" t="n">
        <f aca="false">H183/F183*100</f>
        <v>103.999999859451</v>
      </c>
      <c r="I185" s="27" t="n">
        <f aca="false">I183/G183*100</f>
        <v>107.999998984765</v>
      </c>
      <c r="J185" s="27" t="n">
        <f aca="false">J183/H183*100</f>
        <v>105.000000168929</v>
      </c>
      <c r="K185" s="27" t="n">
        <f aca="false">K183/I183*100</f>
        <v>109.999999361706</v>
      </c>
      <c r="L185" s="40"/>
      <c r="M185" s="40"/>
      <c r="N185" s="40"/>
      <c r="O185" s="40"/>
      <c r="P185" s="40"/>
      <c r="Q185" s="40"/>
      <c r="R185" s="40"/>
      <c r="S185" s="40"/>
      <c r="T185" s="40"/>
      <c r="U185" s="40"/>
    </row>
    <row r="186" customFormat="false" ht="45" hidden="false" customHeight="false" outlineLevel="0" collapsed="false">
      <c r="A186" s="41" t="s">
        <v>57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40"/>
      <c r="M186" s="40"/>
      <c r="N186" s="40"/>
      <c r="O186" s="40"/>
      <c r="P186" s="40"/>
      <c r="Q186" s="40"/>
      <c r="R186" s="40"/>
      <c r="S186" s="40"/>
      <c r="T186" s="40"/>
      <c r="U186" s="40"/>
    </row>
    <row r="187" customFormat="false" ht="15.75" hidden="false" customHeight="false" outlineLevel="0" collapsed="false">
      <c r="A187" s="9" t="s">
        <v>11</v>
      </c>
      <c r="B187" s="26" t="s">
        <v>12</v>
      </c>
      <c r="C187" s="27" t="n">
        <v>4505658</v>
      </c>
      <c r="D187" s="27" t="n">
        <v>18996304</v>
      </c>
      <c r="E187" s="27" t="n">
        <v>31670638</v>
      </c>
      <c r="F187" s="27" t="n">
        <v>33273171.9</v>
      </c>
      <c r="G187" s="27" t="n">
        <v>34717352.9</v>
      </c>
      <c r="H187" s="27" t="n">
        <v>35469201.2</v>
      </c>
      <c r="I187" s="27" t="n">
        <v>39369477.9</v>
      </c>
      <c r="J187" s="27" t="n">
        <v>38359941.1</v>
      </c>
      <c r="K187" s="27" t="n">
        <v>45904810.9</v>
      </c>
      <c r="L187" s="40"/>
      <c r="M187" s="42" t="n">
        <f aca="false">C193+C198+C203</f>
        <v>4505658</v>
      </c>
      <c r="N187" s="42" t="n">
        <f aca="false">D193+D198+D203</f>
        <v>18996304</v>
      </c>
      <c r="O187" s="42" t="n">
        <f aca="false">E193+E198+E203</f>
        <v>31670638</v>
      </c>
      <c r="P187" s="42" t="n">
        <f aca="false">F193+F198+F203</f>
        <v>33273171.9</v>
      </c>
      <c r="Q187" s="42" t="n">
        <f aca="false">G193+G198+G203</f>
        <v>34717352.9</v>
      </c>
      <c r="R187" s="42" t="n">
        <f aca="false">H193+H198+H203</f>
        <v>35469201.2</v>
      </c>
      <c r="S187" s="42" t="n">
        <f aca="false">I193+I198+I203</f>
        <v>39369477.9</v>
      </c>
      <c r="T187" s="42" t="n">
        <f aca="false">J193+J198+J203</f>
        <v>38359941.1</v>
      </c>
      <c r="U187" s="42" t="n">
        <f aca="false">K193+K198+K203</f>
        <v>45904810.9</v>
      </c>
      <c r="V187" s="42"/>
      <c r="W187" s="33"/>
    </row>
    <row r="188" customFormat="false" ht="15.75" hidden="false" customHeight="false" outlineLevel="0" collapsed="false">
      <c r="A188" s="10" t="str">
        <f aca="false">A183</f>
        <v>     в ценах 2022 года</v>
      </c>
      <c r="B188" s="26" t="s">
        <v>12</v>
      </c>
      <c r="C188" s="34" t="s">
        <v>14</v>
      </c>
      <c r="D188" s="27" t="n">
        <v>18996304</v>
      </c>
      <c r="E188" s="27" t="n">
        <v>30394086.4</v>
      </c>
      <c r="F188" s="27" t="n">
        <v>31305908.6</v>
      </c>
      <c r="G188" s="27" t="n">
        <v>31913790.3</v>
      </c>
      <c r="H188" s="27" t="n">
        <v>32558144.9</v>
      </c>
      <c r="I188" s="27" t="n">
        <v>34466893.2</v>
      </c>
      <c r="J188" s="27" t="n">
        <v>34186052.2</v>
      </c>
      <c r="K188" s="27" t="n">
        <v>37913582.3</v>
      </c>
      <c r="L188" s="40"/>
      <c r="M188" s="42"/>
      <c r="N188" s="42" t="n">
        <f aca="false">D194+D199+D204</f>
        <v>18996304</v>
      </c>
      <c r="O188" s="42" t="n">
        <f aca="false">E194+E199+E204</f>
        <v>30394086.4</v>
      </c>
      <c r="P188" s="42" t="n">
        <f aca="false">F194+F199+F204</f>
        <v>31305908.6</v>
      </c>
      <c r="Q188" s="42" t="n">
        <f aca="false">G194+G199+G204</f>
        <v>31913790.3</v>
      </c>
      <c r="R188" s="42" t="n">
        <f aca="false">H194+H199+H204</f>
        <v>32558144.9</v>
      </c>
      <c r="S188" s="42" t="n">
        <f aca="false">I194+I199+I204</f>
        <v>34466893.2</v>
      </c>
      <c r="T188" s="42" t="n">
        <f aca="false">J194+J199+J204</f>
        <v>34186052.2</v>
      </c>
      <c r="U188" s="42" t="n">
        <f aca="false">K194+K199+K204</f>
        <v>37913582.3</v>
      </c>
      <c r="V188" s="33"/>
      <c r="W188" s="33"/>
    </row>
    <row r="189" customFormat="false" ht="15.75" hidden="false" customHeight="false" outlineLevel="0" collapsed="false">
      <c r="A189" s="10" t="s">
        <v>15</v>
      </c>
      <c r="B189" s="26" t="s">
        <v>16</v>
      </c>
      <c r="C189" s="34"/>
      <c r="D189" s="27"/>
      <c r="E189" s="27" t="n">
        <v>104.2</v>
      </c>
      <c r="F189" s="27" t="n">
        <v>102</v>
      </c>
      <c r="G189" s="27" t="n">
        <v>104.4</v>
      </c>
      <c r="H189" s="27" t="n">
        <v>102.5</v>
      </c>
      <c r="I189" s="27" t="n">
        <v>105</v>
      </c>
      <c r="J189" s="27" t="n">
        <v>103</v>
      </c>
      <c r="K189" s="27" t="n">
        <v>106</v>
      </c>
      <c r="L189" s="40"/>
      <c r="M189" s="42"/>
      <c r="N189" s="42"/>
      <c r="O189" s="18" t="n">
        <f aca="false">O187/(O190*N187)*10000</f>
        <v>104.199999905245</v>
      </c>
      <c r="P189" s="18" t="n">
        <f aca="false">P187/(P190*O187)*10000</f>
        <v>102.000000103717</v>
      </c>
      <c r="Q189" s="16" t="n">
        <f aca="false">Q187/(Q190*O187)*10000</f>
        <v>104.399999943755</v>
      </c>
      <c r="R189" s="16" t="n">
        <f aca="false">R187/(R190*P187)*10000</f>
        <v>102.500000007323</v>
      </c>
      <c r="S189" s="16" t="n">
        <f aca="false">S187/(S190*Q187)*10000</f>
        <v>105.000000217326</v>
      </c>
      <c r="T189" s="16" t="n">
        <f aca="false">T187/(T190*R187)*10000</f>
        <v>102.999999840196</v>
      </c>
      <c r="U189" s="16" t="n">
        <f aca="false">U187/(U190*S187)*10000</f>
        <v>105.999999849839</v>
      </c>
      <c r="V189" s="33"/>
      <c r="W189" s="33"/>
    </row>
    <row r="190" customFormat="false" ht="25.5" hidden="false" customHeight="false" outlineLevel="0" collapsed="false">
      <c r="A190" s="11" t="s">
        <v>17</v>
      </c>
      <c r="B190" s="35" t="s">
        <v>18</v>
      </c>
      <c r="C190" s="34"/>
      <c r="D190" s="30" t="n">
        <f aca="false">D187/C187*100</f>
        <v>421.609984601583</v>
      </c>
      <c r="E190" s="30" t="n">
        <f aca="false">E188/D188*100</f>
        <v>160</v>
      </c>
      <c r="F190" s="30" t="n">
        <f aca="false">F188/E188*100</f>
        <v>102.999998710275</v>
      </c>
      <c r="G190" s="30" t="n">
        <f aca="false">G188/E188*100</f>
        <v>104.999998618152</v>
      </c>
      <c r="H190" s="30" t="n">
        <f aca="false">H188/F188*100</f>
        <v>103.999999859451</v>
      </c>
      <c r="I190" s="30" t="n">
        <f aca="false">I188/G188*100</f>
        <v>107.999998984765</v>
      </c>
      <c r="J190" s="27" t="n">
        <f aca="false">J188/H188*100</f>
        <v>105.000000168929</v>
      </c>
      <c r="K190" s="27" t="n">
        <f aca="false">K188/I188*100</f>
        <v>109.999999361706</v>
      </c>
      <c r="L190" s="40"/>
      <c r="M190" s="40"/>
      <c r="N190" s="40"/>
      <c r="O190" s="16" t="n">
        <f aca="false">O188/N188*100</f>
        <v>160</v>
      </c>
      <c r="P190" s="16" t="n">
        <f aca="false">P188/O188*100</f>
        <v>102.999998710275</v>
      </c>
      <c r="Q190" s="16" t="n">
        <f aca="false">Q188/O188*100</f>
        <v>104.999998618152</v>
      </c>
      <c r="R190" s="16" t="n">
        <f aca="false">R188/P188*100</f>
        <v>103.999999859451</v>
      </c>
      <c r="S190" s="16" t="n">
        <f aca="false">S188/Q188*100</f>
        <v>107.999998984765</v>
      </c>
      <c r="T190" s="16" t="n">
        <f aca="false">T188/R188*100</f>
        <v>105.000000168929</v>
      </c>
      <c r="U190" s="16" t="n">
        <f aca="false">U188/S188*100</f>
        <v>109.999999361706</v>
      </c>
    </row>
    <row r="191" customFormat="false" ht="15.75" hidden="false" customHeight="false" outlineLevel="0" collapsed="false">
      <c r="A191" s="36" t="s">
        <v>31</v>
      </c>
      <c r="B191" s="39"/>
      <c r="C191" s="34"/>
      <c r="D191" s="9"/>
      <c r="E191" s="9"/>
      <c r="F191" s="9"/>
      <c r="G191" s="9"/>
      <c r="H191" s="9"/>
      <c r="I191" s="9"/>
      <c r="J191" s="9"/>
      <c r="K191" s="9"/>
      <c r="L191" s="40"/>
      <c r="M191" s="40"/>
      <c r="N191" s="40"/>
      <c r="O191" s="40"/>
      <c r="P191" s="40"/>
      <c r="Q191" s="40"/>
      <c r="R191" s="40"/>
      <c r="S191" s="40"/>
      <c r="T191" s="40"/>
      <c r="U191" s="40"/>
    </row>
    <row r="192" customFormat="false" ht="30" hidden="false" customHeight="false" outlineLevel="0" collapsed="false">
      <c r="A192" s="37" t="s">
        <v>58</v>
      </c>
      <c r="B192" s="38"/>
      <c r="C192" s="34"/>
      <c r="D192" s="9"/>
      <c r="E192" s="9"/>
      <c r="F192" s="9"/>
      <c r="G192" s="9"/>
      <c r="H192" s="9"/>
      <c r="I192" s="9"/>
      <c r="J192" s="9"/>
      <c r="K192" s="9"/>
      <c r="L192" s="40"/>
      <c r="M192" s="40"/>
      <c r="N192" s="40"/>
      <c r="O192" s="40"/>
      <c r="P192" s="40"/>
      <c r="Q192" s="40"/>
      <c r="R192" s="40"/>
      <c r="S192" s="40"/>
      <c r="T192" s="40"/>
      <c r="U192" s="40"/>
    </row>
    <row r="193" customFormat="false" ht="15.75" hidden="false" customHeight="false" outlineLevel="0" collapsed="false">
      <c r="A193" s="9" t="s">
        <v>11</v>
      </c>
      <c r="B193" s="26" t="s">
        <v>12</v>
      </c>
      <c r="C193" s="27" t="n">
        <v>132089</v>
      </c>
      <c r="D193" s="27" t="n">
        <v>161292</v>
      </c>
      <c r="E193" s="27" t="n">
        <v>238654.1</v>
      </c>
      <c r="F193" s="27" t="n">
        <v>248295.7</v>
      </c>
      <c r="G193" s="27" t="n">
        <v>256629.5</v>
      </c>
      <c r="H193" s="27" t="n">
        <v>262138.2</v>
      </c>
      <c r="I193" s="27" t="n">
        <v>280239.3</v>
      </c>
      <c r="J193" s="27" t="n">
        <v>280802.5</v>
      </c>
      <c r="K193" s="27" t="n">
        <v>311906.4</v>
      </c>
      <c r="L193" s="40"/>
      <c r="M193" s="40"/>
      <c r="N193" s="40"/>
      <c r="O193" s="40"/>
      <c r="P193" s="40"/>
      <c r="Q193" s="40"/>
      <c r="R193" s="40"/>
      <c r="S193" s="40"/>
      <c r="T193" s="40"/>
      <c r="U193" s="40"/>
    </row>
    <row r="194" customFormat="false" ht="15.75" hidden="false" customHeight="false" outlineLevel="0" collapsed="false">
      <c r="A194" s="10" t="s">
        <v>13</v>
      </c>
      <c r="B194" s="26" t="s">
        <v>12</v>
      </c>
      <c r="C194" s="34" t="s">
        <v>14</v>
      </c>
      <c r="D194" s="27" t="n">
        <v>161292</v>
      </c>
      <c r="E194" s="27" t="n">
        <v>229034.6</v>
      </c>
      <c r="F194" s="27" t="n">
        <v>233615.3</v>
      </c>
      <c r="G194" s="27" t="n">
        <v>235905.6</v>
      </c>
      <c r="H194" s="27" t="n">
        <v>240623.8</v>
      </c>
      <c r="I194" s="27" t="n">
        <v>245341.8</v>
      </c>
      <c r="J194" s="27" t="n">
        <v>250248.8</v>
      </c>
      <c r="K194" s="27" t="n">
        <v>257608.9</v>
      </c>
      <c r="L194" s="40"/>
      <c r="M194" s="40"/>
      <c r="N194" s="40"/>
      <c r="O194" s="40"/>
      <c r="P194" s="40"/>
      <c r="Q194" s="40"/>
      <c r="R194" s="40"/>
      <c r="S194" s="40"/>
      <c r="T194" s="40"/>
      <c r="U194" s="40"/>
    </row>
    <row r="195" customFormat="false" ht="15.75" hidden="false" customHeight="false" outlineLevel="0" collapsed="false">
      <c r="A195" s="10" t="s">
        <v>15</v>
      </c>
      <c r="B195" s="26" t="s">
        <v>16</v>
      </c>
      <c r="C195" s="34"/>
      <c r="D195" s="27"/>
      <c r="E195" s="27" t="n">
        <v>104.2</v>
      </c>
      <c r="F195" s="27" t="n">
        <v>102</v>
      </c>
      <c r="G195" s="27" t="n">
        <v>104.4</v>
      </c>
      <c r="H195" s="27" t="n">
        <v>102.5</v>
      </c>
      <c r="I195" s="27" t="n">
        <v>105</v>
      </c>
      <c r="J195" s="27" t="n">
        <v>103</v>
      </c>
      <c r="K195" s="27" t="n">
        <v>106</v>
      </c>
      <c r="L195" s="40"/>
      <c r="M195" s="40"/>
      <c r="N195" s="40"/>
      <c r="O195" s="40"/>
      <c r="P195" s="40"/>
      <c r="Q195" s="40"/>
      <c r="R195" s="40"/>
      <c r="S195" s="40"/>
      <c r="T195" s="40"/>
      <c r="U195" s="40"/>
    </row>
    <row r="196" customFormat="false" ht="25.5" hidden="false" customHeight="false" outlineLevel="0" collapsed="false">
      <c r="A196" s="11" t="s">
        <v>17</v>
      </c>
      <c r="B196" s="35" t="s">
        <v>18</v>
      </c>
      <c r="C196" s="34"/>
      <c r="D196" s="27" t="n">
        <f aca="false">D193/C193*100</f>
        <v>122.108578307051</v>
      </c>
      <c r="E196" s="27" t="n">
        <f aca="false">E194/D194*100</f>
        <v>141.999975200258</v>
      </c>
      <c r="F196" s="27" t="n">
        <f aca="false">F194/E194*100</f>
        <v>102.000003492922</v>
      </c>
      <c r="G196" s="27" t="n">
        <f aca="false">G194/E194*100</f>
        <v>102.99998340862</v>
      </c>
      <c r="H196" s="27" t="n">
        <f aca="false">H194/F194*100</f>
        <v>103.00001755022</v>
      </c>
      <c r="I196" s="27" t="n">
        <f aca="false">I194/G194*100</f>
        <v>103.999989826439</v>
      </c>
      <c r="J196" s="27" t="n">
        <f aca="false">J194/H194*100</f>
        <v>104.000019948151</v>
      </c>
      <c r="K196" s="27" t="n">
        <f aca="false">K194/I194*100</f>
        <v>105.000004075946</v>
      </c>
      <c r="L196" s="40"/>
      <c r="M196" s="40"/>
      <c r="N196" s="40"/>
      <c r="O196" s="40"/>
      <c r="P196" s="40"/>
      <c r="Q196" s="40"/>
      <c r="R196" s="40"/>
      <c r="S196" s="40"/>
      <c r="T196" s="40"/>
      <c r="U196" s="40"/>
    </row>
    <row r="197" customFormat="false" ht="15.75" hidden="false" customHeight="false" outlineLevel="0" collapsed="false">
      <c r="A197" s="37" t="s">
        <v>59</v>
      </c>
      <c r="B197" s="38"/>
      <c r="C197" s="34"/>
      <c r="D197" s="9"/>
      <c r="E197" s="9"/>
      <c r="F197" s="9"/>
      <c r="G197" s="9"/>
      <c r="H197" s="9"/>
      <c r="I197" s="9"/>
      <c r="J197" s="9"/>
      <c r="K197" s="9"/>
      <c r="L197" s="40"/>
      <c r="M197" s="40"/>
      <c r="N197" s="40"/>
      <c r="O197" s="40"/>
      <c r="P197" s="40"/>
      <c r="Q197" s="40"/>
      <c r="R197" s="40"/>
      <c r="S197" s="40"/>
      <c r="T197" s="40"/>
      <c r="U197" s="40"/>
    </row>
    <row r="198" customFormat="false" ht="15.75" hidden="false" customHeight="false" outlineLevel="0" collapsed="false">
      <c r="A198" s="9" t="s">
        <v>11</v>
      </c>
      <c r="B198" s="26" t="s">
        <v>12</v>
      </c>
      <c r="C198" s="27" t="n">
        <v>177929.9</v>
      </c>
      <c r="D198" s="27" t="n">
        <v>132494.2</v>
      </c>
      <c r="E198" s="27" t="n">
        <v>142200.7</v>
      </c>
      <c r="F198" s="27" t="n">
        <v>146785.3</v>
      </c>
      <c r="G198" s="27" t="n">
        <v>148172.6</v>
      </c>
      <c r="H198" s="27" t="n">
        <v>152561.2</v>
      </c>
      <c r="I198" s="27" t="n">
        <v>170221.5</v>
      </c>
      <c r="J198" s="27" t="n">
        <v>160280.8</v>
      </c>
      <c r="K198" s="27" t="n">
        <v>191260.8</v>
      </c>
      <c r="L198" s="40"/>
      <c r="M198" s="40"/>
      <c r="N198" s="40"/>
      <c r="O198" s="40"/>
      <c r="P198" s="40"/>
      <c r="Q198" s="40"/>
      <c r="R198" s="40"/>
      <c r="S198" s="40"/>
      <c r="T198" s="40"/>
      <c r="U198" s="40"/>
    </row>
    <row r="199" customFormat="false" ht="15.75" hidden="false" customHeight="false" outlineLevel="0" collapsed="false">
      <c r="A199" s="10" t="s">
        <v>13</v>
      </c>
      <c r="B199" s="26" t="s">
        <v>12</v>
      </c>
      <c r="C199" s="34" t="s">
        <v>14</v>
      </c>
      <c r="D199" s="27" t="n">
        <v>132494.2</v>
      </c>
      <c r="E199" s="27" t="n">
        <v>136469</v>
      </c>
      <c r="F199" s="27" t="n">
        <v>138106.6</v>
      </c>
      <c r="G199" s="27" t="n">
        <v>141927.8</v>
      </c>
      <c r="H199" s="27" t="n">
        <v>140040.1</v>
      </c>
      <c r="I199" s="27" t="n">
        <v>149024.2</v>
      </c>
      <c r="J199" s="27" t="n">
        <v>142840.9</v>
      </c>
      <c r="K199" s="27" t="n">
        <v>157965.7</v>
      </c>
      <c r="L199" s="40"/>
      <c r="M199" s="40"/>
      <c r="N199" s="40"/>
      <c r="O199" s="40"/>
      <c r="P199" s="40"/>
      <c r="Q199" s="40"/>
      <c r="R199" s="40"/>
      <c r="S199" s="40"/>
      <c r="T199" s="40"/>
      <c r="U199" s="40"/>
    </row>
    <row r="200" customFormat="false" ht="15.75" hidden="false" customHeight="false" outlineLevel="0" collapsed="false">
      <c r="A200" s="10" t="s">
        <v>15</v>
      </c>
      <c r="B200" s="26" t="s">
        <v>16</v>
      </c>
      <c r="C200" s="34"/>
      <c r="D200" s="27"/>
      <c r="E200" s="27" t="n">
        <v>104.2</v>
      </c>
      <c r="F200" s="27" t="n">
        <v>102</v>
      </c>
      <c r="G200" s="27" t="n">
        <v>104.4</v>
      </c>
      <c r="H200" s="27" t="n">
        <v>102.5</v>
      </c>
      <c r="I200" s="27" t="n">
        <v>105</v>
      </c>
      <c r="J200" s="27" t="n">
        <v>103</v>
      </c>
      <c r="K200" s="27" t="n">
        <v>106</v>
      </c>
      <c r="L200" s="40"/>
      <c r="M200" s="40"/>
      <c r="N200" s="40"/>
      <c r="O200" s="40"/>
      <c r="P200" s="40"/>
      <c r="Q200" s="40"/>
      <c r="R200" s="40"/>
      <c r="S200" s="40"/>
      <c r="T200" s="40"/>
      <c r="U200" s="40"/>
    </row>
    <row r="201" customFormat="false" ht="25.5" hidden="false" customHeight="false" outlineLevel="0" collapsed="false">
      <c r="A201" s="11" t="s">
        <v>17</v>
      </c>
      <c r="B201" s="35" t="s">
        <v>18</v>
      </c>
      <c r="C201" s="34"/>
      <c r="D201" s="27" t="n">
        <f aca="false">D198/C198*100</f>
        <v>74.4642693555159</v>
      </c>
      <c r="E201" s="27" t="n">
        <f aca="false">E199/D199*100</f>
        <v>102.9999803765</v>
      </c>
      <c r="F201" s="27" t="n">
        <f aca="false">F199/E199*100</f>
        <v>101.19997948252</v>
      </c>
      <c r="G201" s="27" t="n">
        <f aca="false">G199/E199*100</f>
        <v>104.000029310686</v>
      </c>
      <c r="H201" s="27" t="n">
        <f aca="false">H199/F199*100</f>
        <v>101.400005502996</v>
      </c>
      <c r="I201" s="27" t="n">
        <f aca="false">I199/G199*100</f>
        <v>105.000007045836</v>
      </c>
      <c r="J201" s="27" t="n">
        <f aca="false">J199/H199*100</f>
        <v>101.999998571838</v>
      </c>
      <c r="K201" s="27" t="n">
        <f aca="false">K199/I199*100</f>
        <v>106.000032209534</v>
      </c>
      <c r="L201" s="40"/>
      <c r="M201" s="40"/>
      <c r="N201" s="40"/>
      <c r="O201" s="40"/>
      <c r="P201" s="40"/>
      <c r="Q201" s="40"/>
      <c r="R201" s="40"/>
      <c r="S201" s="40"/>
      <c r="T201" s="40"/>
      <c r="U201" s="40"/>
    </row>
    <row r="202" customFormat="false" ht="30" hidden="false" customHeight="false" outlineLevel="0" collapsed="false">
      <c r="A202" s="37" t="s">
        <v>60</v>
      </c>
      <c r="B202" s="38"/>
      <c r="C202" s="34"/>
      <c r="D202" s="9"/>
      <c r="E202" s="9"/>
      <c r="F202" s="9"/>
      <c r="G202" s="9"/>
      <c r="H202" s="9"/>
      <c r="I202" s="9"/>
      <c r="J202" s="9"/>
      <c r="K202" s="9"/>
      <c r="L202" s="40"/>
      <c r="M202" s="40"/>
      <c r="N202" s="40"/>
      <c r="O202" s="40"/>
      <c r="P202" s="40"/>
      <c r="Q202" s="40"/>
      <c r="R202" s="40"/>
      <c r="S202" s="40"/>
      <c r="T202" s="40"/>
      <c r="U202" s="40"/>
    </row>
    <row r="203" customFormat="false" ht="15.75" hidden="false" customHeight="false" outlineLevel="0" collapsed="false">
      <c r="A203" s="9" t="s">
        <v>11</v>
      </c>
      <c r="B203" s="26" t="s">
        <v>12</v>
      </c>
      <c r="C203" s="27" t="n">
        <v>4195639.1</v>
      </c>
      <c r="D203" s="27" t="n">
        <v>18702517.8</v>
      </c>
      <c r="E203" s="27" t="n">
        <f aca="false">E187-E193-E198</f>
        <v>31289783.2</v>
      </c>
      <c r="F203" s="27" t="n">
        <f aca="false">F187-F193-F198</f>
        <v>32878090.9</v>
      </c>
      <c r="G203" s="27" t="n">
        <f aca="false">G187-G193-G198</f>
        <v>34312550.8</v>
      </c>
      <c r="H203" s="27" t="n">
        <f aca="false">H187-H193-H198</f>
        <v>35054501.8</v>
      </c>
      <c r="I203" s="27" t="n">
        <f aca="false">I187-I193-I198</f>
        <v>38919017.1</v>
      </c>
      <c r="J203" s="27" t="n">
        <f aca="false">J187-J193-J198</f>
        <v>37918857.8</v>
      </c>
      <c r="K203" s="27" t="n">
        <f aca="false">K187-K193-K198</f>
        <v>45401643.7</v>
      </c>
      <c r="L203" s="40"/>
      <c r="M203" s="40"/>
      <c r="N203" s="40"/>
      <c r="O203" s="40"/>
      <c r="P203" s="40"/>
      <c r="Q203" s="40"/>
      <c r="R203" s="40"/>
      <c r="S203" s="40"/>
      <c r="T203" s="40"/>
      <c r="U203" s="40"/>
    </row>
    <row r="204" customFormat="false" ht="15.75" hidden="false" customHeight="false" outlineLevel="0" collapsed="false">
      <c r="A204" s="10" t="s">
        <v>13</v>
      </c>
      <c r="B204" s="26" t="s">
        <v>12</v>
      </c>
      <c r="C204" s="34" t="s">
        <v>14</v>
      </c>
      <c r="D204" s="27" t="n">
        <v>18702517.8</v>
      </c>
      <c r="E204" s="27" t="n">
        <f aca="false">E188-E194-E199</f>
        <v>30028582.8</v>
      </c>
      <c r="F204" s="27" t="n">
        <f aca="false">F188-F194-F199</f>
        <v>30934186.7</v>
      </c>
      <c r="G204" s="27" t="n">
        <f aca="false">G188-G194-G199</f>
        <v>31535956.9</v>
      </c>
      <c r="H204" s="27" t="n">
        <f aca="false">H188-H194-H199</f>
        <v>32177481</v>
      </c>
      <c r="I204" s="27" t="n">
        <f aca="false">I188-I194-I199</f>
        <v>34072527.2</v>
      </c>
      <c r="J204" s="27" t="n">
        <f aca="false">J188-J194-J199</f>
        <v>33792962.5</v>
      </c>
      <c r="K204" s="27" t="n">
        <f aca="false">K188-K194-K199</f>
        <v>37498007.7</v>
      </c>
      <c r="L204" s="40"/>
      <c r="M204" s="40"/>
      <c r="N204" s="40"/>
      <c r="O204" s="40"/>
      <c r="P204" s="40"/>
      <c r="Q204" s="40"/>
      <c r="R204" s="40"/>
      <c r="S204" s="40"/>
      <c r="T204" s="40"/>
      <c r="U204" s="40"/>
    </row>
    <row r="205" customFormat="false" ht="15.75" hidden="false" customHeight="false" outlineLevel="0" collapsed="false">
      <c r="A205" s="10" t="s">
        <v>15</v>
      </c>
      <c r="B205" s="26" t="s">
        <v>16</v>
      </c>
      <c r="C205" s="34"/>
      <c r="D205" s="27"/>
      <c r="E205" s="27" t="n">
        <v>104.2</v>
      </c>
      <c r="F205" s="27" t="n">
        <v>102</v>
      </c>
      <c r="G205" s="27" t="n">
        <v>104.4</v>
      </c>
      <c r="H205" s="27" t="n">
        <v>102.5</v>
      </c>
      <c r="I205" s="27" t="n">
        <v>105</v>
      </c>
      <c r="J205" s="27" t="n">
        <v>103</v>
      </c>
      <c r="K205" s="27" t="n">
        <v>106</v>
      </c>
      <c r="L205" s="40"/>
      <c r="M205" s="40"/>
      <c r="N205" s="40"/>
      <c r="O205" s="40"/>
      <c r="P205" s="40"/>
      <c r="Q205" s="40"/>
      <c r="R205" s="40"/>
      <c r="S205" s="40"/>
      <c r="T205" s="40"/>
      <c r="U205" s="40"/>
    </row>
    <row r="206" customFormat="false" ht="25.5" hidden="false" customHeight="false" outlineLevel="0" collapsed="false">
      <c r="A206" s="11" t="s">
        <v>17</v>
      </c>
      <c r="B206" s="35" t="s">
        <v>18</v>
      </c>
      <c r="C206" s="34"/>
      <c r="D206" s="27" t="n">
        <f aca="false">D203/C203*100</f>
        <v>445.760880624837</v>
      </c>
      <c r="E206" s="27" t="n">
        <f aca="false">E204/D204*100</f>
        <v>160.559038740762</v>
      </c>
      <c r="F206" s="27" t="n">
        <f aca="false">F204/E204*100</f>
        <v>103.015806327031</v>
      </c>
      <c r="G206" s="27" t="n">
        <f aca="false">G204/E204*100</f>
        <v>105.019797670904</v>
      </c>
      <c r="H206" s="27" t="n">
        <f aca="false">H204/F204*100</f>
        <v>104.019159488683</v>
      </c>
      <c r="I206" s="27" t="n">
        <f aca="false">I204/G204*100</f>
        <v>108.043422649401</v>
      </c>
      <c r="J206" s="27" t="n">
        <f aca="false">J204/H204*100</f>
        <v>105.020534391738</v>
      </c>
      <c r="K206" s="27" t="n">
        <f aca="false">K204/I204*100</f>
        <v>110.053497000363</v>
      </c>
      <c r="L206" s="40"/>
      <c r="M206" s="40"/>
      <c r="N206" s="40"/>
      <c r="O206" s="40"/>
      <c r="P206" s="40"/>
      <c r="Q206" s="40"/>
      <c r="R206" s="40"/>
      <c r="S206" s="40"/>
      <c r="T206" s="40"/>
      <c r="U206" s="40"/>
    </row>
    <row r="207" customFormat="false" ht="59.25" hidden="false" customHeight="false" outlineLevel="0" collapsed="false">
      <c r="A207" s="36" t="s">
        <v>61</v>
      </c>
      <c r="B207" s="35"/>
      <c r="C207" s="26"/>
      <c r="D207" s="27"/>
      <c r="E207" s="7"/>
      <c r="F207" s="7"/>
      <c r="G207" s="7"/>
      <c r="H207" s="7"/>
      <c r="I207" s="7"/>
      <c r="J207" s="7"/>
      <c r="K207" s="7"/>
      <c r="L207" s="40"/>
      <c r="M207" s="40"/>
      <c r="N207" s="40"/>
      <c r="O207" s="40"/>
      <c r="P207" s="40"/>
      <c r="Q207" s="40"/>
      <c r="R207" s="40"/>
      <c r="S207" s="40"/>
      <c r="T207" s="40"/>
      <c r="U207" s="40"/>
    </row>
    <row r="208" customFormat="false" ht="15.75" hidden="false" customHeight="false" outlineLevel="0" collapsed="false">
      <c r="A208" s="9" t="s">
        <v>11</v>
      </c>
      <c r="B208" s="26" t="s">
        <v>12</v>
      </c>
      <c r="C208" s="26" t="n">
        <v>0</v>
      </c>
      <c r="D208" s="27" t="n">
        <v>0</v>
      </c>
      <c r="E208" s="27" t="n">
        <v>0</v>
      </c>
      <c r="F208" s="27" t="n">
        <v>0</v>
      </c>
      <c r="G208" s="27" t="n">
        <v>0</v>
      </c>
      <c r="H208" s="27" t="n">
        <v>0</v>
      </c>
      <c r="I208" s="27" t="n">
        <v>0</v>
      </c>
      <c r="J208" s="27" t="n">
        <v>0</v>
      </c>
      <c r="K208" s="27" t="n">
        <v>0</v>
      </c>
      <c r="L208" s="40"/>
      <c r="M208" s="40"/>
      <c r="N208" s="40"/>
      <c r="O208" s="40"/>
      <c r="P208" s="40"/>
      <c r="Q208" s="40"/>
      <c r="R208" s="40"/>
      <c r="S208" s="40"/>
      <c r="T208" s="40"/>
      <c r="U208" s="40"/>
    </row>
    <row r="209" customFormat="false" ht="15.75" hidden="false" customHeight="false" outlineLevel="0" collapsed="false">
      <c r="A209" s="10" t="s">
        <v>13</v>
      </c>
      <c r="B209" s="26" t="s">
        <v>12</v>
      </c>
      <c r="C209" s="26" t="s">
        <v>14</v>
      </c>
      <c r="D209" s="27" t="n">
        <v>0</v>
      </c>
      <c r="E209" s="27" t="n">
        <v>0</v>
      </c>
      <c r="F209" s="27" t="n">
        <v>0</v>
      </c>
      <c r="G209" s="27" t="n">
        <v>0</v>
      </c>
      <c r="H209" s="27" t="n">
        <v>0</v>
      </c>
      <c r="I209" s="27" t="n">
        <v>0</v>
      </c>
      <c r="J209" s="27" t="n">
        <v>0</v>
      </c>
      <c r="K209" s="27" t="n">
        <v>0</v>
      </c>
      <c r="L209" s="40"/>
      <c r="M209" s="40"/>
      <c r="N209" s="40"/>
      <c r="O209" s="40"/>
      <c r="P209" s="40"/>
      <c r="Q209" s="40"/>
      <c r="R209" s="40"/>
      <c r="S209" s="40"/>
      <c r="T209" s="40"/>
      <c r="U209" s="40"/>
    </row>
    <row r="210" customFormat="false" ht="15.75" hidden="false" customHeight="false" outlineLevel="0" collapsed="false">
      <c r="A210" s="10" t="s">
        <v>15</v>
      </c>
      <c r="B210" s="26" t="s">
        <v>16</v>
      </c>
      <c r="C210" s="26"/>
      <c r="D210" s="27"/>
      <c r="E210" s="27"/>
      <c r="F210" s="27"/>
      <c r="G210" s="27"/>
      <c r="H210" s="27"/>
      <c r="I210" s="27"/>
      <c r="J210" s="27"/>
      <c r="K210" s="27"/>
      <c r="L210" s="40"/>
      <c r="M210" s="40"/>
      <c r="N210" s="40"/>
      <c r="O210" s="40"/>
      <c r="P210" s="40"/>
      <c r="Q210" s="40"/>
      <c r="R210" s="40"/>
      <c r="S210" s="40"/>
      <c r="T210" s="40"/>
      <c r="U210" s="40"/>
    </row>
    <row r="211" customFormat="false" ht="25.5" hidden="false" customHeight="false" outlineLevel="0" collapsed="false">
      <c r="A211" s="11" t="s">
        <v>17</v>
      </c>
      <c r="B211" s="35" t="s">
        <v>18</v>
      </c>
      <c r="C211" s="26"/>
      <c r="D211" s="27"/>
      <c r="E211" s="27"/>
      <c r="F211" s="27"/>
      <c r="G211" s="27"/>
      <c r="H211" s="27"/>
      <c r="I211" s="27"/>
      <c r="J211" s="27"/>
      <c r="K211" s="27"/>
      <c r="L211" s="40"/>
      <c r="M211" s="40"/>
      <c r="N211" s="40"/>
      <c r="O211" s="40"/>
      <c r="P211" s="40"/>
      <c r="Q211" s="40"/>
      <c r="R211" s="40"/>
      <c r="S211" s="40"/>
      <c r="T211" s="40"/>
      <c r="U211" s="40"/>
    </row>
    <row r="212" customFormat="false" ht="58.5" hidden="false" customHeight="false" outlineLevel="0" collapsed="false">
      <c r="A212" s="36" t="s">
        <v>62</v>
      </c>
      <c r="B212" s="39"/>
      <c r="C212" s="34"/>
      <c r="D212" s="9"/>
      <c r="E212" s="9"/>
      <c r="F212" s="9"/>
      <c r="G212" s="9"/>
      <c r="H212" s="9"/>
      <c r="I212" s="9"/>
      <c r="J212" s="9"/>
      <c r="K212" s="9"/>
      <c r="L212" s="40"/>
      <c r="M212" s="40"/>
      <c r="N212" s="40"/>
      <c r="O212" s="40"/>
      <c r="P212" s="40"/>
      <c r="Q212" s="40"/>
      <c r="R212" s="40"/>
      <c r="S212" s="40"/>
      <c r="T212" s="40"/>
      <c r="U212" s="40"/>
    </row>
    <row r="213" customFormat="false" ht="15.75" hidden="false" customHeight="false" outlineLevel="0" collapsed="false">
      <c r="A213" s="9" t="s">
        <v>11</v>
      </c>
      <c r="B213" s="26" t="s">
        <v>12</v>
      </c>
      <c r="C213" s="27" t="n">
        <v>70664</v>
      </c>
      <c r="D213" s="27" t="n">
        <v>70808</v>
      </c>
      <c r="E213" s="27" t="n">
        <v>74725.1</v>
      </c>
      <c r="F213" s="27" t="n">
        <v>76600.7</v>
      </c>
      <c r="G213" s="27" t="n">
        <v>79966.9</v>
      </c>
      <c r="H213" s="27" t="n">
        <v>78832.6</v>
      </c>
      <c r="I213" s="27" t="n">
        <v>86076.4</v>
      </c>
      <c r="J213" s="27" t="n">
        <v>81369</v>
      </c>
      <c r="K213" s="27" t="n">
        <v>93637.4</v>
      </c>
      <c r="L213" s="40"/>
      <c r="M213" s="40"/>
      <c r="N213" s="40"/>
      <c r="O213" s="40"/>
      <c r="P213" s="40"/>
      <c r="Q213" s="40"/>
      <c r="R213" s="40"/>
      <c r="S213" s="40"/>
      <c r="T213" s="40"/>
      <c r="U213" s="40"/>
    </row>
    <row r="214" customFormat="false" ht="15.75" hidden="false" customHeight="false" outlineLevel="0" collapsed="false">
      <c r="A214" s="10" t="str">
        <f aca="false">A209</f>
        <v>     в ценах 2022 года</v>
      </c>
      <c r="B214" s="26" t="s">
        <v>12</v>
      </c>
      <c r="C214" s="34" t="s">
        <v>14</v>
      </c>
      <c r="D214" s="27" t="n">
        <v>70808</v>
      </c>
      <c r="E214" s="27" t="n">
        <v>72408</v>
      </c>
      <c r="F214" s="27" t="n">
        <v>72770</v>
      </c>
      <c r="G214" s="27" t="n">
        <v>74867</v>
      </c>
      <c r="H214" s="27" t="n">
        <v>73206.6</v>
      </c>
      <c r="I214" s="27" t="n">
        <v>77487.4</v>
      </c>
      <c r="J214" s="27" t="n">
        <v>73719</v>
      </c>
      <c r="K214" s="27" t="n">
        <v>80586.9</v>
      </c>
      <c r="L214" s="40"/>
      <c r="M214" s="40"/>
      <c r="N214" s="40"/>
      <c r="O214" s="40"/>
      <c r="P214" s="40"/>
      <c r="Q214" s="40"/>
      <c r="R214" s="40"/>
      <c r="S214" s="40"/>
      <c r="T214" s="40"/>
      <c r="U214" s="40"/>
    </row>
    <row r="215" customFormat="false" ht="15.75" hidden="false" customHeight="false" outlineLevel="0" collapsed="false">
      <c r="A215" s="10" t="s">
        <v>15</v>
      </c>
      <c r="B215" s="26" t="s">
        <v>16</v>
      </c>
      <c r="C215" s="34"/>
      <c r="D215" s="27"/>
      <c r="E215" s="27" t="n">
        <v>103.2</v>
      </c>
      <c r="F215" s="27" t="n">
        <v>102</v>
      </c>
      <c r="G215" s="27" t="n">
        <v>103.5</v>
      </c>
      <c r="H215" s="27" t="n">
        <v>102.3</v>
      </c>
      <c r="I215" s="27" t="n">
        <v>104</v>
      </c>
      <c r="J215" s="27" t="n">
        <v>102.5</v>
      </c>
      <c r="K215" s="27" t="n">
        <v>104.6</v>
      </c>
      <c r="L215" s="40"/>
      <c r="M215" s="40"/>
      <c r="N215" s="40"/>
      <c r="O215" s="40"/>
      <c r="P215" s="40"/>
      <c r="Q215" s="40"/>
      <c r="R215" s="40"/>
      <c r="S215" s="40"/>
      <c r="T215" s="40"/>
      <c r="U215" s="40"/>
    </row>
    <row r="216" customFormat="false" ht="25.5" hidden="false" customHeight="false" outlineLevel="0" collapsed="false">
      <c r="A216" s="11" t="s">
        <v>17</v>
      </c>
      <c r="B216" s="35" t="s">
        <v>18</v>
      </c>
      <c r="C216" s="34"/>
      <c r="D216" s="27" t="n">
        <f aca="false">D213/C213*100</f>
        <v>100.203781274765</v>
      </c>
      <c r="E216" s="27" t="n">
        <f aca="false">E214/D214*100</f>
        <v>102.259631680036</v>
      </c>
      <c r="F216" s="27" t="n">
        <f aca="false">F214/E214*100</f>
        <v>100.499944757485</v>
      </c>
      <c r="G216" s="27" t="n">
        <f aca="false">G214/E214*100</f>
        <v>103.396033587449</v>
      </c>
      <c r="H216" s="27" t="n">
        <f aca="false">H214/F214*100</f>
        <v>100.599972516147</v>
      </c>
      <c r="I216" s="27" t="n">
        <f aca="false">I214/G214*100</f>
        <v>103.500073463609</v>
      </c>
      <c r="J216" s="27" t="n">
        <f aca="false">J214/H214*100</f>
        <v>100.699936890936</v>
      </c>
      <c r="K216" s="27" t="n">
        <f aca="false">K214/I214*100</f>
        <v>104.00000516213</v>
      </c>
      <c r="L216" s="40"/>
      <c r="M216" s="40"/>
      <c r="N216" s="40"/>
      <c r="O216" s="40"/>
      <c r="P216" s="40"/>
      <c r="Q216" s="40"/>
      <c r="R216" s="40"/>
      <c r="S216" s="40"/>
      <c r="T216" s="40"/>
      <c r="U216" s="40"/>
    </row>
    <row r="217" customFormat="false" ht="72.75" hidden="false" customHeight="false" outlineLevel="0" collapsed="false">
      <c r="A217" s="25" t="s">
        <v>63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40"/>
      <c r="M217" s="40"/>
      <c r="N217" s="40"/>
      <c r="O217" s="40"/>
      <c r="P217" s="40"/>
      <c r="Q217" s="40"/>
      <c r="R217" s="40"/>
      <c r="S217" s="40"/>
      <c r="T217" s="40"/>
      <c r="U217" s="40"/>
    </row>
    <row r="218" customFormat="false" ht="15.75" hidden="false" customHeight="false" outlineLevel="0" collapsed="false">
      <c r="A218" s="9" t="s">
        <v>11</v>
      </c>
      <c r="B218" s="26" t="s">
        <v>12</v>
      </c>
      <c r="C218" s="27" t="n">
        <v>70664</v>
      </c>
      <c r="D218" s="27" t="n">
        <v>70808</v>
      </c>
      <c r="E218" s="27" t="n">
        <f aca="false">E224+E229</f>
        <v>74725.1</v>
      </c>
      <c r="F218" s="27" t="n">
        <f aca="false">F224+F229</f>
        <v>76600.7</v>
      </c>
      <c r="G218" s="27" t="n">
        <f aca="false">G224+G229</f>
        <v>79966.9</v>
      </c>
      <c r="H218" s="27" t="n">
        <f aca="false">H224+H229</f>
        <v>78832.6</v>
      </c>
      <c r="I218" s="27" t="n">
        <f aca="false">I224+I229</f>
        <v>86076.4</v>
      </c>
      <c r="J218" s="27" t="n">
        <f aca="false">J224+J229</f>
        <v>81369</v>
      </c>
      <c r="K218" s="27" t="n">
        <f aca="false">K224+K229</f>
        <v>93637.4</v>
      </c>
      <c r="L218" s="40"/>
      <c r="M218" s="43" t="n">
        <f aca="false">C224+C229</f>
        <v>70664</v>
      </c>
      <c r="N218" s="43" t="n">
        <f aca="false">D224+D229</f>
        <v>70808</v>
      </c>
      <c r="O218" s="43" t="n">
        <f aca="false">E224+E229</f>
        <v>74725.1</v>
      </c>
      <c r="P218" s="43" t="n">
        <f aca="false">F224+F229</f>
        <v>76600.7</v>
      </c>
      <c r="Q218" s="43" t="n">
        <f aca="false">G224+G229</f>
        <v>79966.9</v>
      </c>
      <c r="R218" s="43" t="n">
        <f aca="false">H224+H229</f>
        <v>78832.6</v>
      </c>
      <c r="S218" s="43" t="n">
        <f aca="false">I224+I229</f>
        <v>86076.4</v>
      </c>
      <c r="T218" s="43" t="n">
        <f aca="false">J224+J229</f>
        <v>81369</v>
      </c>
      <c r="U218" s="43" t="n">
        <f aca="false">K224+K229</f>
        <v>93637.4</v>
      </c>
      <c r="V218" s="44"/>
    </row>
    <row r="219" customFormat="false" ht="15.75" hidden="false" customHeight="false" outlineLevel="0" collapsed="false">
      <c r="A219" s="10" t="str">
        <f aca="false">A214</f>
        <v>     в ценах 2022 года</v>
      </c>
      <c r="B219" s="26" t="s">
        <v>12</v>
      </c>
      <c r="C219" s="34" t="s">
        <v>14</v>
      </c>
      <c r="D219" s="27" t="n">
        <v>70808</v>
      </c>
      <c r="E219" s="27" t="n">
        <f aca="false">E225+E230</f>
        <v>72408</v>
      </c>
      <c r="F219" s="27" t="n">
        <f aca="false">F225+F230</f>
        <v>72770</v>
      </c>
      <c r="G219" s="27" t="n">
        <f aca="false">G225+G230</f>
        <v>74867</v>
      </c>
      <c r="H219" s="27" t="n">
        <f aca="false">H225+H230</f>
        <v>73206.6</v>
      </c>
      <c r="I219" s="27" t="n">
        <f aca="false">I225+I230</f>
        <v>77487.4</v>
      </c>
      <c r="J219" s="27" t="n">
        <f aca="false">J225+J230</f>
        <v>73719</v>
      </c>
      <c r="K219" s="27" t="n">
        <f aca="false">K225+K230</f>
        <v>80586.9</v>
      </c>
      <c r="L219" s="40"/>
      <c r="M219" s="42"/>
      <c r="N219" s="43" t="n">
        <f aca="false">D225+D230</f>
        <v>70808</v>
      </c>
      <c r="O219" s="43" t="n">
        <f aca="false">E225+E230</f>
        <v>72408</v>
      </c>
      <c r="P219" s="43" t="n">
        <f aca="false">F225+F230</f>
        <v>72770</v>
      </c>
      <c r="Q219" s="43" t="n">
        <f aca="false">G225+G230</f>
        <v>74867</v>
      </c>
      <c r="R219" s="43" t="n">
        <f aca="false">H225+H230</f>
        <v>73206.6</v>
      </c>
      <c r="S219" s="43" t="n">
        <f aca="false">I225+I230</f>
        <v>77487.4</v>
      </c>
      <c r="T219" s="43" t="n">
        <f aca="false">J225+J230</f>
        <v>73719</v>
      </c>
      <c r="U219" s="43" t="n">
        <f aca="false">K225+K230</f>
        <v>80586.9</v>
      </c>
    </row>
    <row r="220" customFormat="false" ht="15.75" hidden="false" customHeight="false" outlineLevel="0" collapsed="false">
      <c r="A220" s="10" t="s">
        <v>15</v>
      </c>
      <c r="B220" s="26" t="s">
        <v>16</v>
      </c>
      <c r="C220" s="34"/>
      <c r="D220" s="27"/>
      <c r="E220" s="27" t="n">
        <v>103.2</v>
      </c>
      <c r="F220" s="27" t="n">
        <v>102</v>
      </c>
      <c r="G220" s="27" t="n">
        <v>103.5</v>
      </c>
      <c r="H220" s="27" t="n">
        <v>102.3</v>
      </c>
      <c r="I220" s="27" t="n">
        <v>104</v>
      </c>
      <c r="J220" s="27" t="n">
        <v>102.5</v>
      </c>
      <c r="K220" s="27" t="n">
        <v>104.6</v>
      </c>
      <c r="L220" s="40"/>
      <c r="M220" s="40"/>
      <c r="N220" s="40"/>
      <c r="O220" s="18" t="n">
        <f aca="false">O218/(O221*N218)*10000</f>
        <v>103.200060766766</v>
      </c>
      <c r="P220" s="18" t="n">
        <f aca="false">P218/(P221*O218)*10000</f>
        <v>102.000056053745</v>
      </c>
      <c r="Q220" s="16" t="n">
        <f aca="false">Q218/(Q221*O218)*10000</f>
        <v>103.499887233487</v>
      </c>
      <c r="R220" s="16" t="n">
        <f aca="false">R218/(R221*P218)*10000</f>
        <v>102.299909603809</v>
      </c>
      <c r="S220" s="16" t="n">
        <f aca="false">S218/(S221*Q218)*10000</f>
        <v>103.999961026857</v>
      </c>
      <c r="T220" s="16" t="n">
        <f aca="false">T218/(T221*R218)*10000</f>
        <v>102.500015228788</v>
      </c>
      <c r="U220" s="16" t="n">
        <f aca="false">U218/(U221*S218)*10000</f>
        <v>104.600049571601</v>
      </c>
    </row>
    <row r="221" customFormat="false" ht="25.5" hidden="false" customHeight="false" outlineLevel="0" collapsed="false">
      <c r="A221" s="11" t="s">
        <v>17</v>
      </c>
      <c r="B221" s="35" t="s">
        <v>18</v>
      </c>
      <c r="C221" s="34"/>
      <c r="D221" s="30" t="n">
        <f aca="false">D218/C218*100</f>
        <v>100.203781274765</v>
      </c>
      <c r="E221" s="30" t="n">
        <f aca="false">E219/D219*100</f>
        <v>102.259631680036</v>
      </c>
      <c r="F221" s="30" t="n">
        <f aca="false">F219/E219*100</f>
        <v>100.499944757485</v>
      </c>
      <c r="G221" s="30" t="n">
        <f aca="false">G219/E219*100</f>
        <v>103.396033587449</v>
      </c>
      <c r="H221" s="30" t="n">
        <f aca="false">H219/F219*100</f>
        <v>100.599972516147</v>
      </c>
      <c r="I221" s="30" t="n">
        <f aca="false">I219/G219*100</f>
        <v>103.500073463609</v>
      </c>
      <c r="J221" s="30" t="n">
        <f aca="false">J219/H219*100</f>
        <v>100.699936890936</v>
      </c>
      <c r="K221" s="30" t="n">
        <f aca="false">K219/I219*100</f>
        <v>104.00000516213</v>
      </c>
      <c r="L221" s="40"/>
      <c r="M221" s="40"/>
      <c r="N221" s="40"/>
      <c r="O221" s="16" t="n">
        <f aca="false">O219/N219*100</f>
        <v>102.259631680036</v>
      </c>
      <c r="P221" s="16" t="n">
        <f aca="false">P219/O219*100</f>
        <v>100.499944757485</v>
      </c>
      <c r="Q221" s="16" t="n">
        <f aca="false">Q219/O219*100</f>
        <v>103.396033587449</v>
      </c>
      <c r="R221" s="16" t="n">
        <f aca="false">R219/P219*100</f>
        <v>100.599972516147</v>
      </c>
      <c r="S221" s="16" t="n">
        <f aca="false">S219/Q219*100</f>
        <v>103.500073463609</v>
      </c>
      <c r="T221" s="16" t="n">
        <f aca="false">T219/R219*100</f>
        <v>100.699936890936</v>
      </c>
      <c r="U221" s="16" t="n">
        <f aca="false">U219/S219*100</f>
        <v>104.00000516213</v>
      </c>
    </row>
    <row r="222" customFormat="false" ht="15.75" hidden="false" customHeight="false" outlineLevel="0" collapsed="false">
      <c r="A222" s="36" t="s">
        <v>31</v>
      </c>
      <c r="B222" s="39"/>
      <c r="C222" s="34"/>
      <c r="D222" s="27"/>
      <c r="E222" s="27"/>
      <c r="F222" s="27"/>
      <c r="G222" s="27"/>
      <c r="H222" s="27"/>
      <c r="I222" s="27"/>
      <c r="J222" s="27"/>
      <c r="K222" s="27"/>
      <c r="L222" s="40"/>
      <c r="M222" s="40"/>
      <c r="N222" s="40"/>
      <c r="O222" s="40"/>
      <c r="P222" s="40"/>
      <c r="Q222" s="40"/>
      <c r="R222" s="40"/>
      <c r="S222" s="40"/>
      <c r="T222" s="40"/>
      <c r="U222" s="40"/>
    </row>
    <row r="223" customFormat="false" ht="15.75" hidden="false" customHeight="false" outlineLevel="0" collapsed="false">
      <c r="A223" s="37" t="s">
        <v>64</v>
      </c>
      <c r="B223" s="38"/>
      <c r="C223" s="34"/>
      <c r="D223" s="27"/>
      <c r="E223" s="27"/>
      <c r="F223" s="27"/>
      <c r="G223" s="27"/>
      <c r="H223" s="27"/>
      <c r="I223" s="27"/>
      <c r="J223" s="27"/>
      <c r="K223" s="27"/>
      <c r="L223" s="40"/>
      <c r="M223" s="40"/>
      <c r="N223" s="40"/>
      <c r="O223" s="40"/>
      <c r="P223" s="40"/>
      <c r="Q223" s="40"/>
      <c r="R223" s="40"/>
      <c r="S223" s="40"/>
      <c r="T223" s="40"/>
      <c r="U223" s="40"/>
    </row>
    <row r="224" customFormat="false" ht="15.75" hidden="false" customHeight="false" outlineLevel="0" collapsed="false">
      <c r="A224" s="9" t="s">
        <v>11</v>
      </c>
      <c r="B224" s="26" t="s">
        <v>12</v>
      </c>
      <c r="C224" s="27" t="n">
        <v>52952</v>
      </c>
      <c r="D224" s="27" t="n">
        <v>54170.5</v>
      </c>
      <c r="E224" s="27" t="n">
        <v>57469.3</v>
      </c>
      <c r="F224" s="27" t="n">
        <v>58911.8</v>
      </c>
      <c r="G224" s="27" t="n">
        <v>61571.4</v>
      </c>
      <c r="H224" s="27" t="n">
        <v>60628.3</v>
      </c>
      <c r="I224" s="27" t="n">
        <v>66275.5</v>
      </c>
      <c r="J224" s="27" t="n">
        <v>62579</v>
      </c>
      <c r="K224" s="27" t="n">
        <v>72097.2</v>
      </c>
      <c r="L224" s="40"/>
      <c r="M224" s="40"/>
      <c r="N224" s="40"/>
      <c r="O224" s="40"/>
      <c r="P224" s="40"/>
      <c r="Q224" s="40"/>
      <c r="R224" s="40"/>
      <c r="S224" s="40"/>
      <c r="T224" s="40"/>
      <c r="U224" s="40"/>
    </row>
    <row r="225" customFormat="false" ht="15.75" hidden="false" customHeight="false" outlineLevel="0" collapsed="false">
      <c r="A225" s="10" t="s">
        <v>65</v>
      </c>
      <c r="B225" s="26" t="s">
        <v>12</v>
      </c>
      <c r="C225" s="34" t="s">
        <v>14</v>
      </c>
      <c r="D225" s="27" t="n">
        <v>54170.5</v>
      </c>
      <c r="E225" s="27" t="n">
        <v>55687.3</v>
      </c>
      <c r="F225" s="27" t="n">
        <v>55965.7</v>
      </c>
      <c r="G225" s="27" t="n">
        <v>57644.7</v>
      </c>
      <c r="H225" s="27" t="n">
        <v>56301.5</v>
      </c>
      <c r="I225" s="27" t="n">
        <v>59662.3</v>
      </c>
      <c r="J225" s="27" t="n">
        <v>56695.6</v>
      </c>
      <c r="K225" s="27" t="n">
        <v>62048.8</v>
      </c>
      <c r="L225" s="40"/>
      <c r="M225" s="40"/>
      <c r="N225" s="40"/>
      <c r="O225" s="40"/>
      <c r="P225" s="40"/>
      <c r="Q225" s="40"/>
      <c r="R225" s="40"/>
      <c r="S225" s="40"/>
      <c r="T225" s="40"/>
      <c r="U225" s="40"/>
    </row>
    <row r="226" customFormat="false" ht="15.75" hidden="false" customHeight="false" outlineLevel="0" collapsed="false">
      <c r="A226" s="10" t="s">
        <v>15</v>
      </c>
      <c r="B226" s="26" t="s">
        <v>16</v>
      </c>
      <c r="C226" s="34"/>
      <c r="D226" s="27"/>
      <c r="E226" s="27" t="n">
        <v>103.2</v>
      </c>
      <c r="F226" s="27" t="n">
        <v>102</v>
      </c>
      <c r="G226" s="27" t="n">
        <v>103.5</v>
      </c>
      <c r="H226" s="27" t="n">
        <v>102.3</v>
      </c>
      <c r="I226" s="27" t="n">
        <v>104</v>
      </c>
      <c r="J226" s="27" t="n">
        <v>102.5</v>
      </c>
      <c r="K226" s="27" t="n">
        <v>104.6</v>
      </c>
      <c r="L226" s="40"/>
      <c r="M226" s="40"/>
      <c r="N226" s="40"/>
      <c r="O226" s="40"/>
      <c r="P226" s="40"/>
      <c r="Q226" s="40"/>
      <c r="R226" s="40"/>
      <c r="S226" s="40"/>
      <c r="T226" s="40"/>
      <c r="U226" s="40"/>
    </row>
    <row r="227" customFormat="false" ht="25.5" hidden="false" customHeight="false" outlineLevel="0" collapsed="false">
      <c r="A227" s="11" t="s">
        <v>17</v>
      </c>
      <c r="B227" s="35" t="s">
        <v>18</v>
      </c>
      <c r="C227" s="34"/>
      <c r="D227" s="27" t="n">
        <f aca="false">D224/C224*100</f>
        <v>102.301140655688</v>
      </c>
      <c r="E227" s="27" t="n">
        <f aca="false">E225/D225*100</f>
        <v>102.800047996603</v>
      </c>
      <c r="F227" s="27" t="n">
        <f aca="false">F225/E225*100</f>
        <v>100.499934455432</v>
      </c>
      <c r="G227" s="27" t="n">
        <f aca="false">G225/E225*100</f>
        <v>103.514984565601</v>
      </c>
      <c r="H227" s="27" t="n">
        <f aca="false">H225/F225*100</f>
        <v>100.600010363491</v>
      </c>
      <c r="I227" s="27" t="n">
        <f aca="false">I225/G225*100</f>
        <v>103.500061584153</v>
      </c>
      <c r="J227" s="27" t="n">
        <f aca="false">J225/H225*100</f>
        <v>100.699981350408</v>
      </c>
      <c r="K227" s="27" t="n">
        <f aca="false">K225/I225*100</f>
        <v>104.000013408803</v>
      </c>
      <c r="L227" s="40"/>
      <c r="M227" s="40"/>
      <c r="N227" s="40"/>
      <c r="O227" s="40"/>
      <c r="P227" s="40"/>
      <c r="Q227" s="40"/>
      <c r="R227" s="40"/>
      <c r="S227" s="40"/>
      <c r="T227" s="40"/>
      <c r="U227" s="40"/>
    </row>
    <row r="228" customFormat="false" ht="30" hidden="false" customHeight="false" outlineLevel="0" collapsed="false">
      <c r="A228" s="37" t="s">
        <v>66</v>
      </c>
      <c r="B228" s="38"/>
      <c r="C228" s="34"/>
      <c r="D228" s="9"/>
      <c r="E228" s="9"/>
      <c r="F228" s="9"/>
      <c r="G228" s="9"/>
      <c r="H228" s="9"/>
      <c r="I228" s="9"/>
      <c r="J228" s="9"/>
      <c r="K228" s="9"/>
      <c r="L228" s="40"/>
      <c r="M228" s="40"/>
      <c r="N228" s="40"/>
      <c r="O228" s="40"/>
      <c r="P228" s="40"/>
      <c r="Q228" s="40"/>
      <c r="R228" s="40"/>
      <c r="S228" s="40"/>
      <c r="T228" s="40"/>
      <c r="U228" s="40"/>
    </row>
    <row r="229" customFormat="false" ht="15.75" hidden="false" customHeight="false" outlineLevel="0" collapsed="false">
      <c r="A229" s="9" t="s">
        <v>11</v>
      </c>
      <c r="B229" s="26" t="s">
        <v>12</v>
      </c>
      <c r="C229" s="27" t="n">
        <v>17712</v>
      </c>
      <c r="D229" s="27" t="n">
        <v>16637.5</v>
      </c>
      <c r="E229" s="27" t="n">
        <v>17255.8</v>
      </c>
      <c r="F229" s="27" t="n">
        <v>17688.9</v>
      </c>
      <c r="G229" s="27" t="n">
        <v>18395.5</v>
      </c>
      <c r="H229" s="27" t="n">
        <v>18204.3</v>
      </c>
      <c r="I229" s="27" t="n">
        <v>19800.9</v>
      </c>
      <c r="J229" s="27" t="n">
        <v>18790</v>
      </c>
      <c r="K229" s="27" t="n">
        <v>21540.2</v>
      </c>
      <c r="L229" s="40"/>
      <c r="M229" s="40"/>
      <c r="N229" s="40"/>
      <c r="O229" s="40"/>
      <c r="P229" s="40"/>
      <c r="Q229" s="40"/>
      <c r="R229" s="40"/>
      <c r="S229" s="40"/>
      <c r="T229" s="40"/>
      <c r="U229" s="40"/>
    </row>
    <row r="230" customFormat="false" ht="15.75" hidden="false" customHeight="false" outlineLevel="0" collapsed="false">
      <c r="A230" s="10" t="str">
        <f aca="false">A225</f>
        <v>     в ценах 2022года</v>
      </c>
      <c r="B230" s="26" t="s">
        <v>12</v>
      </c>
      <c r="C230" s="34" t="s">
        <v>14</v>
      </c>
      <c r="D230" s="27" t="n">
        <v>16637.5</v>
      </c>
      <c r="E230" s="27" t="n">
        <v>16720.7</v>
      </c>
      <c r="F230" s="27" t="n">
        <v>16804.3</v>
      </c>
      <c r="G230" s="27" t="n">
        <v>17222.3</v>
      </c>
      <c r="H230" s="27" t="n">
        <v>16905.1</v>
      </c>
      <c r="I230" s="27" t="n">
        <v>17825.1</v>
      </c>
      <c r="J230" s="27" t="n">
        <v>17023.4</v>
      </c>
      <c r="K230" s="27" t="n">
        <v>18538.1</v>
      </c>
      <c r="L230" s="40"/>
      <c r="M230" s="40"/>
      <c r="N230" s="40"/>
      <c r="O230" s="40"/>
      <c r="P230" s="40"/>
      <c r="Q230" s="40"/>
      <c r="R230" s="40"/>
      <c r="S230" s="40"/>
      <c r="T230" s="40"/>
      <c r="U230" s="40"/>
    </row>
    <row r="231" customFormat="false" ht="15.75" hidden="false" customHeight="false" outlineLevel="0" collapsed="false">
      <c r="A231" s="10" t="s">
        <v>15</v>
      </c>
      <c r="B231" s="26" t="s">
        <v>16</v>
      </c>
      <c r="C231" s="34"/>
      <c r="D231" s="27"/>
      <c r="E231" s="27" t="n">
        <v>103.2</v>
      </c>
      <c r="F231" s="27" t="n">
        <v>102</v>
      </c>
      <c r="G231" s="27" t="n">
        <v>103.5</v>
      </c>
      <c r="H231" s="27" t="n">
        <v>102.3</v>
      </c>
      <c r="I231" s="27" t="n">
        <v>104</v>
      </c>
      <c r="J231" s="27" t="n">
        <v>102.5</v>
      </c>
      <c r="K231" s="27" t="n">
        <v>104.6</v>
      </c>
      <c r="L231" s="40"/>
      <c r="M231" s="40"/>
      <c r="N231" s="40"/>
      <c r="O231" s="40"/>
      <c r="P231" s="40"/>
      <c r="Q231" s="40"/>
      <c r="R231" s="40"/>
      <c r="S231" s="40"/>
      <c r="T231" s="40"/>
      <c r="U231" s="40"/>
    </row>
    <row r="232" customFormat="false" ht="25.5" hidden="false" customHeight="false" outlineLevel="0" collapsed="false">
      <c r="A232" s="11" t="s">
        <v>17</v>
      </c>
      <c r="B232" s="35" t="s">
        <v>18</v>
      </c>
      <c r="C232" s="34"/>
      <c r="D232" s="27" t="n">
        <f aca="false">D229/C229*100</f>
        <v>93.9334914182475</v>
      </c>
      <c r="E232" s="27" t="n">
        <f aca="false">E230/D230*100</f>
        <v>100.50007513148</v>
      </c>
      <c r="F232" s="27" t="n">
        <f aca="false">F230/E230*100</f>
        <v>100.499979067862</v>
      </c>
      <c r="G232" s="27" t="n">
        <f aca="false">G230/E230*100</f>
        <v>102.999874407172</v>
      </c>
      <c r="H232" s="27" t="n">
        <f aca="false">H230/F230*100</f>
        <v>100.599846467868</v>
      </c>
      <c r="I232" s="27" t="n">
        <f aca="false">I230/G230*100</f>
        <v>103.500113225295</v>
      </c>
      <c r="J232" s="27" t="n">
        <f aca="false">J230/H230*100</f>
        <v>100.699788821125</v>
      </c>
      <c r="K232" s="27" t="n">
        <f aca="false">K230/I230*100</f>
        <v>103.999977559733</v>
      </c>
      <c r="L232" s="40"/>
      <c r="M232" s="40"/>
      <c r="N232" s="40"/>
      <c r="O232" s="40"/>
      <c r="P232" s="40"/>
      <c r="Q232" s="40"/>
      <c r="R232" s="40"/>
      <c r="S232" s="40"/>
      <c r="T232" s="40"/>
      <c r="U232" s="40"/>
    </row>
    <row r="233" customFormat="false" ht="87.75" hidden="false" customHeight="false" outlineLevel="0" collapsed="false">
      <c r="A233" s="25" t="s">
        <v>67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40"/>
      <c r="M233" s="40"/>
      <c r="N233" s="40"/>
      <c r="O233" s="40"/>
      <c r="P233" s="40"/>
      <c r="Q233" s="40"/>
      <c r="R233" s="40"/>
      <c r="S233" s="40"/>
      <c r="T233" s="40"/>
      <c r="U233" s="40"/>
    </row>
    <row r="234" customFormat="false" ht="15.75" hidden="false" customHeight="false" outlineLevel="0" collapsed="false">
      <c r="A234" s="9" t="s">
        <v>11</v>
      </c>
      <c r="B234" s="26" t="s">
        <v>12</v>
      </c>
      <c r="C234" s="27" t="n">
        <v>20522</v>
      </c>
      <c r="D234" s="27" t="n">
        <v>24185</v>
      </c>
      <c r="E234" s="27" t="n">
        <v>25043.5</v>
      </c>
      <c r="F234" s="27" t="n">
        <v>25646.3</v>
      </c>
      <c r="G234" s="27" t="n">
        <v>26388.6</v>
      </c>
      <c r="H234" s="27" t="n">
        <v>26315.7</v>
      </c>
      <c r="I234" s="27" t="n">
        <v>27973.1</v>
      </c>
      <c r="J234" s="27" t="n">
        <v>27055.8</v>
      </c>
      <c r="K234" s="27" t="n">
        <v>29775.1</v>
      </c>
      <c r="L234" s="40"/>
      <c r="M234" s="40" t="n">
        <f aca="false">C239+C255+C260+C265+C270</f>
        <v>20522</v>
      </c>
      <c r="N234" s="40" t="n">
        <f aca="false">D239+D255+D260+D265+D270</f>
        <v>24185</v>
      </c>
      <c r="O234" s="40" t="n">
        <f aca="false">E239+E255+E260+E265+E270</f>
        <v>25043.5</v>
      </c>
      <c r="P234" s="40" t="n">
        <f aca="false">F239+F255+F260+F265+F270</f>
        <v>25646.3</v>
      </c>
      <c r="Q234" s="40" t="n">
        <f aca="false">G239+G255+G260+G265+G270</f>
        <v>26388.6</v>
      </c>
      <c r="R234" s="40" t="n">
        <f aca="false">H239+H255+H260+H265+H270</f>
        <v>26315.7</v>
      </c>
      <c r="S234" s="40" t="n">
        <f aca="false">I239+I255+I260+I265+I270</f>
        <v>27973.1</v>
      </c>
      <c r="T234" s="40" t="n">
        <f aca="false">J239+J255+J260+J265+J270</f>
        <v>27055.8</v>
      </c>
      <c r="U234" s="40" t="n">
        <f aca="false">K239+K255+K260+K265+K270</f>
        <v>29775.1</v>
      </c>
      <c r="V234" s="40"/>
    </row>
    <row r="235" customFormat="false" ht="15.75" hidden="false" customHeight="false" outlineLevel="0" collapsed="false">
      <c r="A235" s="10" t="str">
        <f aca="false">A230</f>
        <v>     в ценах 2022года</v>
      </c>
      <c r="B235" s="26" t="s">
        <v>12</v>
      </c>
      <c r="C235" s="34" t="s">
        <v>14</v>
      </c>
      <c r="D235" s="27" t="n">
        <v>24185</v>
      </c>
      <c r="E235" s="27" t="n">
        <v>24057.1</v>
      </c>
      <c r="F235" s="27" t="n">
        <v>24105.9</v>
      </c>
      <c r="G235" s="27" t="n">
        <v>24327.6</v>
      </c>
      <c r="H235" s="27" t="n">
        <v>24178.9</v>
      </c>
      <c r="I235" s="27" t="n">
        <v>24677.8</v>
      </c>
      <c r="J235" s="27" t="n">
        <v>24276.3</v>
      </c>
      <c r="K235" s="27" t="n">
        <v>25112.4</v>
      </c>
      <c r="L235" s="40"/>
      <c r="M235" s="40"/>
      <c r="N235" s="40" t="n">
        <f aca="false">D240+D256+D261+D266+D271</f>
        <v>24185</v>
      </c>
      <c r="O235" s="40" t="n">
        <f aca="false">E240+E256+E261+E266+E271</f>
        <v>24057.1</v>
      </c>
      <c r="P235" s="40" t="n">
        <f aca="false">F240+F256+F261+F266+F271</f>
        <v>24105.9</v>
      </c>
      <c r="Q235" s="40" t="n">
        <f aca="false">G240+G256+G261+G266+G271</f>
        <v>24327.6</v>
      </c>
      <c r="R235" s="40" t="n">
        <f aca="false">H240+H256+H261+H266+H271</f>
        <v>24178.9</v>
      </c>
      <c r="S235" s="40" t="n">
        <f aca="false">I240+I256+I261+I266+I271</f>
        <v>24677.8</v>
      </c>
      <c r="T235" s="40" t="n">
        <f aca="false">J240+J256+J261+J266+J271</f>
        <v>24276.3</v>
      </c>
      <c r="U235" s="40" t="n">
        <f aca="false">K240+K256+K261+K266+K271</f>
        <v>25112.4</v>
      </c>
    </row>
    <row r="236" customFormat="false" ht="15.75" hidden="false" customHeight="false" outlineLevel="0" collapsed="false">
      <c r="A236" s="10" t="s">
        <v>15</v>
      </c>
      <c r="B236" s="26" t="s">
        <v>16</v>
      </c>
      <c r="C236" s="34"/>
      <c r="D236" s="27"/>
      <c r="E236" s="27" t="n">
        <v>104.1</v>
      </c>
      <c r="F236" s="27" t="n">
        <v>102.2</v>
      </c>
      <c r="G236" s="27" t="n">
        <v>104.2</v>
      </c>
      <c r="H236" s="27" t="n">
        <v>102.3</v>
      </c>
      <c r="I236" s="27" t="n">
        <v>104.5</v>
      </c>
      <c r="J236" s="27" t="n">
        <v>102.4</v>
      </c>
      <c r="K236" s="27" t="n">
        <v>104.6</v>
      </c>
      <c r="L236" s="40"/>
      <c r="M236" s="40"/>
      <c r="N236" s="40"/>
      <c r="O236" s="18" t="n">
        <f aca="false">O234/(O237*N234)*10000</f>
        <v>104.100244834165</v>
      </c>
      <c r="P236" s="18" t="n">
        <f aca="false">P234/(P237*O234)*10000</f>
        <v>102.199698976641</v>
      </c>
      <c r="Q236" s="16" t="n">
        <f aca="false">Q234/(Q237*O234)*10000</f>
        <v>104.199427480473</v>
      </c>
      <c r="R236" s="16" t="n">
        <f aca="false">R234/(R237*P234)*10000</f>
        <v>102.300326581455</v>
      </c>
      <c r="S236" s="16" t="n">
        <f aca="false">S234/(S237*Q234)*10000</f>
        <v>104.500188539259</v>
      </c>
      <c r="T236" s="16" t="n">
        <f aca="false">T234/(T237*R234)*10000</f>
        <v>102.399891498443</v>
      </c>
      <c r="U236" s="16" t="n">
        <f aca="false">U234/(U237*S234)*10000</f>
        <v>104.599799169662</v>
      </c>
    </row>
    <row r="237" customFormat="false" ht="25.5" hidden="false" customHeight="false" outlineLevel="0" collapsed="false">
      <c r="A237" s="11" t="s">
        <v>17</v>
      </c>
      <c r="B237" s="35" t="s">
        <v>18</v>
      </c>
      <c r="C237" s="34"/>
      <c r="D237" s="30" t="n">
        <f aca="false">D234/C234*100</f>
        <v>117.849137510964</v>
      </c>
      <c r="E237" s="30" t="n">
        <f aca="false">E235/D235*100</f>
        <v>99.4711598097995</v>
      </c>
      <c r="F237" s="30" t="n">
        <f aca="false">F235/E235*100</f>
        <v>100.202850717668</v>
      </c>
      <c r="G237" s="30" t="n">
        <f aca="false">G235/E235*100</f>
        <v>101.124408178874</v>
      </c>
      <c r="H237" s="30" t="n">
        <f aca="false">H235/F235*100</f>
        <v>100.302830427406</v>
      </c>
      <c r="I237" s="30" t="n">
        <f aca="false">I235/G235*100</f>
        <v>101.439517256121</v>
      </c>
      <c r="J237" s="30" t="n">
        <f aca="false">J235/H235*100</f>
        <v>100.402830567147</v>
      </c>
      <c r="K237" s="30" t="n">
        <f aca="false">K235/I235*100</f>
        <v>101.761097018373</v>
      </c>
      <c r="L237" s="40"/>
      <c r="M237" s="40"/>
      <c r="N237" s="40"/>
      <c r="O237" s="16" t="n">
        <f aca="false">O235/N235*100</f>
        <v>99.4711598097995</v>
      </c>
      <c r="P237" s="16" t="n">
        <f aca="false">P235/O235*100</f>
        <v>100.202850717668</v>
      </c>
      <c r="Q237" s="16" t="n">
        <f aca="false">Q235/O235*100</f>
        <v>101.124408178874</v>
      </c>
      <c r="R237" s="16" t="n">
        <f aca="false">R235/P235*100</f>
        <v>100.302830427406</v>
      </c>
      <c r="S237" s="16" t="n">
        <f aca="false">S235/Q235*100</f>
        <v>101.439517256121</v>
      </c>
      <c r="T237" s="16" t="n">
        <f aca="false">T235/R235*100</f>
        <v>100.402830567147</v>
      </c>
      <c r="U237" s="16" t="n">
        <f aca="false">U235/S235*100</f>
        <v>101.761097018373</v>
      </c>
    </row>
    <row r="238" customFormat="false" ht="102" hidden="false" customHeight="false" outlineLevel="0" collapsed="false">
      <c r="A238" s="25" t="s">
        <v>68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40"/>
      <c r="N238" s="40"/>
      <c r="O238" s="40"/>
      <c r="P238" s="40"/>
      <c r="Q238" s="40"/>
      <c r="R238" s="40"/>
      <c r="S238" s="40"/>
      <c r="T238" s="40"/>
      <c r="U238" s="40"/>
    </row>
    <row r="239" customFormat="false" ht="15.75" hidden="false" customHeight="false" outlineLevel="0" collapsed="false">
      <c r="A239" s="9" t="s">
        <v>11</v>
      </c>
      <c r="B239" s="26" t="s">
        <v>12</v>
      </c>
      <c r="C239" s="27" t="n">
        <v>20522</v>
      </c>
      <c r="D239" s="27" t="n">
        <v>24185</v>
      </c>
      <c r="E239" s="27" t="n">
        <f aca="false">E245+E250</f>
        <v>25043.5</v>
      </c>
      <c r="F239" s="27" t="n">
        <f aca="false">F245+F250</f>
        <v>25646.3</v>
      </c>
      <c r="G239" s="27" t="n">
        <f aca="false">G245+G250</f>
        <v>26388.6</v>
      </c>
      <c r="H239" s="27" t="n">
        <f aca="false">H245+H250</f>
        <v>26315.7</v>
      </c>
      <c r="I239" s="27" t="n">
        <f aca="false">I245+I250</f>
        <v>27973.1</v>
      </c>
      <c r="J239" s="27" t="n">
        <f aca="false">J245+J250</f>
        <v>27055.8</v>
      </c>
      <c r="K239" s="27" t="n">
        <f aca="false">K245+K250</f>
        <v>29775.1</v>
      </c>
      <c r="L239" s="40"/>
      <c r="M239" s="42" t="n">
        <f aca="false">C245+C250</f>
        <v>20522</v>
      </c>
      <c r="N239" s="42" t="n">
        <f aca="false">D245+D250</f>
        <v>24185</v>
      </c>
      <c r="O239" s="42" t="n">
        <f aca="false">E245+E250</f>
        <v>25043.5</v>
      </c>
      <c r="P239" s="42" t="n">
        <f aca="false">F245+F250</f>
        <v>25646.3</v>
      </c>
      <c r="Q239" s="42" t="n">
        <f aca="false">G245+G250</f>
        <v>26388.6</v>
      </c>
      <c r="R239" s="42" t="n">
        <f aca="false">H245+H250</f>
        <v>26315.7</v>
      </c>
      <c r="S239" s="42" t="n">
        <f aca="false">I245+I250</f>
        <v>27973.1</v>
      </c>
      <c r="T239" s="42" t="n">
        <f aca="false">J245+J250</f>
        <v>27055.8</v>
      </c>
      <c r="U239" s="42" t="n">
        <f aca="false">K245+K250</f>
        <v>29775.1</v>
      </c>
    </row>
    <row r="240" customFormat="false" ht="15.75" hidden="false" customHeight="false" outlineLevel="0" collapsed="false">
      <c r="A240" s="10" t="str">
        <f aca="false">A235</f>
        <v>     в ценах 2022года</v>
      </c>
      <c r="B240" s="26" t="s">
        <v>12</v>
      </c>
      <c r="C240" s="34" t="s">
        <v>14</v>
      </c>
      <c r="D240" s="27" t="n">
        <v>24185</v>
      </c>
      <c r="E240" s="27" t="n">
        <f aca="false">E246+E251</f>
        <v>24057.1</v>
      </c>
      <c r="F240" s="27" t="n">
        <f aca="false">F246+F251</f>
        <v>24105.9</v>
      </c>
      <c r="G240" s="27" t="n">
        <f aca="false">G246+G251</f>
        <v>24327.6</v>
      </c>
      <c r="H240" s="27" t="n">
        <f aca="false">H246+H251</f>
        <v>24178.9</v>
      </c>
      <c r="I240" s="27" t="n">
        <f aca="false">I246+I251</f>
        <v>24677.8</v>
      </c>
      <c r="J240" s="27" t="n">
        <f aca="false">J246+J251</f>
        <v>24276.3</v>
      </c>
      <c r="K240" s="27" t="n">
        <f aca="false">K246+K251</f>
        <v>25112.4</v>
      </c>
      <c r="L240" s="40"/>
      <c r="M240" s="42"/>
      <c r="N240" s="42" t="n">
        <f aca="false">D246+D251</f>
        <v>24185</v>
      </c>
      <c r="O240" s="42" t="n">
        <f aca="false">E246+E251</f>
        <v>24057.1</v>
      </c>
      <c r="P240" s="42" t="n">
        <f aca="false">F246+F251</f>
        <v>24105.9</v>
      </c>
      <c r="Q240" s="42" t="n">
        <f aca="false">G246+G251</f>
        <v>24327.6</v>
      </c>
      <c r="R240" s="42" t="n">
        <f aca="false">H246+H251</f>
        <v>24178.9</v>
      </c>
      <c r="S240" s="42" t="n">
        <f aca="false">I246+I251</f>
        <v>24677.8</v>
      </c>
      <c r="T240" s="42" t="n">
        <f aca="false">J246+J251</f>
        <v>24276.3</v>
      </c>
      <c r="U240" s="42" t="n">
        <f aca="false">K246+K251</f>
        <v>25112.4</v>
      </c>
    </row>
    <row r="241" customFormat="false" ht="15.75" hidden="false" customHeight="false" outlineLevel="0" collapsed="false">
      <c r="A241" s="10" t="s">
        <v>15</v>
      </c>
      <c r="B241" s="26" t="s">
        <v>16</v>
      </c>
      <c r="C241" s="34"/>
      <c r="D241" s="9"/>
      <c r="E241" s="27" t="n">
        <v>104.1</v>
      </c>
      <c r="F241" s="27" t="n">
        <v>102.2</v>
      </c>
      <c r="G241" s="27" t="n">
        <v>104.2</v>
      </c>
      <c r="H241" s="27" t="n">
        <v>102.3</v>
      </c>
      <c r="I241" s="27" t="n">
        <v>104.5</v>
      </c>
      <c r="J241" s="27" t="n">
        <v>102.4</v>
      </c>
      <c r="K241" s="27" t="n">
        <v>104.6</v>
      </c>
      <c r="L241" s="40"/>
      <c r="M241" s="40"/>
      <c r="N241" s="40"/>
      <c r="O241" s="18" t="n">
        <f aca="false">O239/(O242*N239)*10000</f>
        <v>104.100244834165</v>
      </c>
      <c r="P241" s="18" t="n">
        <f aca="false">P239/(P242*O239)*10000</f>
        <v>102.199698976641</v>
      </c>
      <c r="Q241" s="16" t="n">
        <f aca="false">Q239/(Q242*O239)*10000</f>
        <v>104.199427480473</v>
      </c>
      <c r="R241" s="16" t="n">
        <f aca="false">R239/(R242*P239)*10000</f>
        <v>102.300326581455</v>
      </c>
      <c r="S241" s="16" t="n">
        <f aca="false">S239/(S242*Q239)*10000</f>
        <v>104.500188539259</v>
      </c>
      <c r="T241" s="16" t="n">
        <f aca="false">T239/(T242*R239)*10000</f>
        <v>102.399891498443</v>
      </c>
      <c r="U241" s="16" t="n">
        <f aca="false">U239/(U242*S239)*10000</f>
        <v>104.599799169662</v>
      </c>
    </row>
    <row r="242" customFormat="false" ht="25.5" hidden="false" customHeight="false" outlineLevel="0" collapsed="false">
      <c r="A242" s="11" t="s">
        <v>17</v>
      </c>
      <c r="B242" s="35" t="s">
        <v>18</v>
      </c>
      <c r="C242" s="34"/>
      <c r="D242" s="30" t="n">
        <f aca="false">D239/C239*100</f>
        <v>117.849137510964</v>
      </c>
      <c r="E242" s="30" t="n">
        <f aca="false">E240/D240*100</f>
        <v>99.4711598097995</v>
      </c>
      <c r="F242" s="30" t="n">
        <f aca="false">F240/E240*100</f>
        <v>100.202850717668</v>
      </c>
      <c r="G242" s="30" t="n">
        <f aca="false">G240/E240*100</f>
        <v>101.124408178874</v>
      </c>
      <c r="H242" s="30" t="n">
        <f aca="false">H240/F240*100</f>
        <v>100.302830427406</v>
      </c>
      <c r="I242" s="30" t="n">
        <f aca="false">I240/G240*100</f>
        <v>101.439517256121</v>
      </c>
      <c r="J242" s="30" t="n">
        <f aca="false">J240/H240*100</f>
        <v>100.402830567147</v>
      </c>
      <c r="K242" s="30" t="n">
        <f aca="false">K240/I240*100</f>
        <v>101.761097018373</v>
      </c>
      <c r="L242" s="40"/>
      <c r="M242" s="40"/>
      <c r="N242" s="40"/>
      <c r="O242" s="16" t="n">
        <f aca="false">O240/N240*100</f>
        <v>99.4711598097995</v>
      </c>
      <c r="P242" s="16" t="n">
        <f aca="false">P240/O240*100</f>
        <v>100.202850717668</v>
      </c>
      <c r="Q242" s="16" t="n">
        <f aca="false">Q240/O240*100</f>
        <v>101.124408178874</v>
      </c>
      <c r="R242" s="16" t="n">
        <f aca="false">R240/P240*100</f>
        <v>100.302830427406</v>
      </c>
      <c r="S242" s="16" t="n">
        <f aca="false">S240/Q240*100</f>
        <v>101.439517256121</v>
      </c>
      <c r="T242" s="16" t="n">
        <f aca="false">T240/R240*100</f>
        <v>100.402830567147</v>
      </c>
      <c r="U242" s="16" t="n">
        <f aca="false">U240/S240*100</f>
        <v>101.761097018373</v>
      </c>
    </row>
    <row r="243" customFormat="false" ht="15.75" hidden="false" customHeight="false" outlineLevel="0" collapsed="false">
      <c r="A243" s="36" t="s">
        <v>31</v>
      </c>
      <c r="B243" s="39"/>
      <c r="C243" s="34"/>
      <c r="D243" s="9"/>
      <c r="E243" s="9"/>
      <c r="F243" s="9"/>
      <c r="G243" s="9"/>
      <c r="H243" s="9"/>
      <c r="I243" s="9"/>
      <c r="J243" s="9"/>
      <c r="K243" s="9"/>
      <c r="L243" s="40"/>
      <c r="M243" s="40"/>
      <c r="N243" s="40"/>
      <c r="O243" s="40"/>
      <c r="P243" s="40"/>
      <c r="Q243" s="40"/>
      <c r="R243" s="40"/>
      <c r="S243" s="40"/>
      <c r="T243" s="40"/>
      <c r="U243" s="40"/>
    </row>
    <row r="244" customFormat="false" ht="15.75" hidden="false" customHeight="false" outlineLevel="0" collapsed="false">
      <c r="A244" s="37" t="s">
        <v>69</v>
      </c>
      <c r="B244" s="38"/>
      <c r="C244" s="34"/>
      <c r="D244" s="9"/>
      <c r="E244" s="9"/>
      <c r="F244" s="9"/>
      <c r="G244" s="9"/>
      <c r="H244" s="9"/>
      <c r="I244" s="9"/>
      <c r="J244" s="9"/>
      <c r="K244" s="9"/>
      <c r="L244" s="40"/>
      <c r="M244" s="40"/>
      <c r="N244" s="40"/>
      <c r="O244" s="40"/>
      <c r="P244" s="40"/>
      <c r="Q244" s="40"/>
      <c r="R244" s="40"/>
      <c r="S244" s="40"/>
      <c r="T244" s="40"/>
      <c r="U244" s="40"/>
    </row>
    <row r="245" customFormat="false" ht="15.75" hidden="false" customHeight="false" outlineLevel="0" collapsed="false">
      <c r="A245" s="9" t="s">
        <v>11</v>
      </c>
      <c r="B245" s="26" t="s">
        <v>12</v>
      </c>
      <c r="C245" s="27" t="n">
        <v>11261</v>
      </c>
      <c r="D245" s="27" t="n">
        <v>11993</v>
      </c>
      <c r="E245" s="27" t="n">
        <v>12859.3</v>
      </c>
      <c r="F245" s="27" t="n">
        <v>13181.6</v>
      </c>
      <c r="G245" s="27" t="n">
        <v>13667.3</v>
      </c>
      <c r="H245" s="27" t="n">
        <v>13538.8</v>
      </c>
      <c r="I245" s="27" t="n">
        <v>14639.5</v>
      </c>
      <c r="J245" s="27" t="n">
        <v>13933.1</v>
      </c>
      <c r="K245" s="27" t="n">
        <v>15772.3</v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</row>
    <row r="246" customFormat="false" ht="15.75" hidden="false" customHeight="false" outlineLevel="0" collapsed="false">
      <c r="A246" s="10" t="s">
        <v>13</v>
      </c>
      <c r="B246" s="26" t="s">
        <v>12</v>
      </c>
      <c r="C246" s="34" t="s">
        <v>14</v>
      </c>
      <c r="D246" s="27" t="n">
        <v>11993</v>
      </c>
      <c r="E246" s="27" t="n">
        <v>12352.8</v>
      </c>
      <c r="F246" s="27" t="n">
        <v>12389.9</v>
      </c>
      <c r="G246" s="27" t="n">
        <v>12599.9</v>
      </c>
      <c r="H246" s="27" t="n">
        <v>12439.5</v>
      </c>
      <c r="I246" s="27" t="n">
        <v>12914.9</v>
      </c>
      <c r="J246" s="27" t="n">
        <v>12501.7</v>
      </c>
      <c r="K246" s="27" t="n">
        <v>13302.4</v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</row>
    <row r="247" customFormat="false" ht="15.75" hidden="false" customHeight="false" outlineLevel="0" collapsed="false">
      <c r="A247" s="10" t="s">
        <v>15</v>
      </c>
      <c r="B247" s="26" t="s">
        <v>16</v>
      </c>
      <c r="C247" s="34"/>
      <c r="D247" s="27"/>
      <c r="E247" s="27" t="n">
        <v>104.1</v>
      </c>
      <c r="F247" s="27" t="n">
        <v>102.2</v>
      </c>
      <c r="G247" s="27" t="n">
        <v>104.2</v>
      </c>
      <c r="H247" s="27" t="n">
        <v>102.3</v>
      </c>
      <c r="I247" s="27" t="n">
        <v>104.5</v>
      </c>
      <c r="J247" s="27" t="n">
        <v>102.4</v>
      </c>
      <c r="K247" s="27" t="n">
        <v>104.6</v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</row>
    <row r="248" customFormat="false" ht="25.5" hidden="false" customHeight="false" outlineLevel="0" collapsed="false">
      <c r="A248" s="11" t="s">
        <v>17</v>
      </c>
      <c r="B248" s="35" t="s">
        <v>18</v>
      </c>
      <c r="C248" s="34"/>
      <c r="D248" s="27" t="n">
        <f aca="false">D245/C245*100</f>
        <v>106.500310807211</v>
      </c>
      <c r="E248" s="27" t="n">
        <f aca="false">E246/D246*100</f>
        <v>103.000083381973</v>
      </c>
      <c r="F248" s="27" t="n">
        <f aca="false">F246/E246*100</f>
        <v>100.300336765754</v>
      </c>
      <c r="G248" s="27" t="n">
        <f aca="false">G246/E246*100</f>
        <v>102.000356194547</v>
      </c>
      <c r="H248" s="27" t="n">
        <f aca="false">H246/F246*100</f>
        <v>100.400326072043</v>
      </c>
      <c r="I248" s="27" t="n">
        <f aca="false">I246/G246*100</f>
        <v>102.500019841427</v>
      </c>
      <c r="J248" s="27" t="n">
        <f aca="false">J246/H246*100</f>
        <v>100.500020097271</v>
      </c>
      <c r="K248" s="27" t="n">
        <f aca="false">K246/I246*100</f>
        <v>103.00041037871</v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</row>
    <row r="249" customFormat="false" ht="30" hidden="false" customHeight="false" outlineLevel="0" collapsed="false">
      <c r="A249" s="37" t="s">
        <v>70</v>
      </c>
      <c r="B249" s="38"/>
      <c r="C249" s="34"/>
      <c r="D249" s="27"/>
      <c r="E249" s="27"/>
      <c r="F249" s="27"/>
      <c r="G249" s="27"/>
      <c r="H249" s="27"/>
      <c r="I249" s="27"/>
      <c r="J249" s="27"/>
      <c r="K249" s="27"/>
      <c r="L249" s="40"/>
      <c r="M249" s="40"/>
      <c r="N249" s="40"/>
      <c r="O249" s="40"/>
      <c r="P249" s="40"/>
      <c r="Q249" s="40"/>
      <c r="R249" s="40"/>
      <c r="S249" s="40"/>
      <c r="T249" s="40"/>
      <c r="U249" s="40"/>
    </row>
    <row r="250" customFormat="false" ht="15.75" hidden="false" customHeight="false" outlineLevel="0" collapsed="false">
      <c r="A250" s="9" t="s">
        <v>11</v>
      </c>
      <c r="B250" s="26" t="s">
        <v>12</v>
      </c>
      <c r="C250" s="27" t="n">
        <v>9261</v>
      </c>
      <c r="D250" s="27" t="n">
        <v>12192</v>
      </c>
      <c r="E250" s="27" t="n">
        <v>12184.2</v>
      </c>
      <c r="F250" s="27" t="n">
        <v>12464.7</v>
      </c>
      <c r="G250" s="27" t="n">
        <v>12721.3</v>
      </c>
      <c r="H250" s="27" t="n">
        <v>12776.9</v>
      </c>
      <c r="I250" s="27" t="n">
        <v>13333.6</v>
      </c>
      <c r="J250" s="27" t="n">
        <v>13122.7</v>
      </c>
      <c r="K250" s="27" t="n">
        <v>14002.8</v>
      </c>
      <c r="L250" s="40"/>
      <c r="M250" s="40"/>
      <c r="N250" s="40"/>
      <c r="O250" s="40"/>
      <c r="P250" s="40"/>
      <c r="Q250" s="40"/>
      <c r="R250" s="40"/>
      <c r="S250" s="40"/>
      <c r="T250" s="40"/>
      <c r="U250" s="40"/>
    </row>
    <row r="251" customFormat="false" ht="15.75" hidden="false" customHeight="false" outlineLevel="0" collapsed="false">
      <c r="A251" s="10" t="s">
        <v>13</v>
      </c>
      <c r="B251" s="26" t="s">
        <v>12</v>
      </c>
      <c r="C251" s="34" t="s">
        <v>14</v>
      </c>
      <c r="D251" s="27" t="n">
        <v>12192</v>
      </c>
      <c r="E251" s="27" t="n">
        <v>11704.3</v>
      </c>
      <c r="F251" s="27" t="n">
        <v>11716</v>
      </c>
      <c r="G251" s="27" t="n">
        <v>11727.7</v>
      </c>
      <c r="H251" s="27" t="n">
        <v>11739.4</v>
      </c>
      <c r="I251" s="27" t="n">
        <v>11762.9</v>
      </c>
      <c r="J251" s="27" t="n">
        <v>11774.6</v>
      </c>
      <c r="K251" s="27" t="n">
        <v>11810</v>
      </c>
      <c r="L251" s="40"/>
      <c r="M251" s="40"/>
      <c r="N251" s="40"/>
      <c r="O251" s="40"/>
      <c r="P251" s="40"/>
      <c r="Q251" s="40"/>
      <c r="R251" s="40"/>
      <c r="S251" s="40"/>
      <c r="T251" s="40"/>
      <c r="U251" s="40"/>
    </row>
    <row r="252" customFormat="false" ht="15.75" hidden="false" customHeight="false" outlineLevel="0" collapsed="false">
      <c r="A252" s="10" t="s">
        <v>15</v>
      </c>
      <c r="B252" s="26" t="s">
        <v>16</v>
      </c>
      <c r="C252" s="34"/>
      <c r="D252" s="27"/>
      <c r="E252" s="27" t="n">
        <v>104.1</v>
      </c>
      <c r="F252" s="27" t="n">
        <v>102.2</v>
      </c>
      <c r="G252" s="27" t="n">
        <v>104.2</v>
      </c>
      <c r="H252" s="27" t="n">
        <v>102.3</v>
      </c>
      <c r="I252" s="27" t="n">
        <v>104.5</v>
      </c>
      <c r="J252" s="27" t="n">
        <v>102.4</v>
      </c>
      <c r="K252" s="27" t="n">
        <v>104.6</v>
      </c>
      <c r="L252" s="40"/>
      <c r="M252" s="40"/>
      <c r="N252" s="40"/>
      <c r="O252" s="40"/>
      <c r="P252" s="40"/>
      <c r="Q252" s="40"/>
      <c r="R252" s="40"/>
      <c r="S252" s="40"/>
      <c r="T252" s="40"/>
      <c r="U252" s="40"/>
    </row>
    <row r="253" customFormat="false" ht="25.5" hidden="false" customHeight="false" outlineLevel="0" collapsed="false">
      <c r="A253" s="11" t="s">
        <v>17</v>
      </c>
      <c r="B253" s="35" t="s">
        <v>18</v>
      </c>
      <c r="C253" s="34"/>
      <c r="D253" s="27" t="n">
        <f aca="false">D250/C250*100</f>
        <v>131.648850016197</v>
      </c>
      <c r="E253" s="27" t="n">
        <f aca="false">E251/D251*100</f>
        <v>95.9998359580052</v>
      </c>
      <c r="F253" s="27" t="n">
        <f aca="false">F251/E251*100</f>
        <v>100.099963261365</v>
      </c>
      <c r="G253" s="27" t="n">
        <f aca="false">G251/E251*100</f>
        <v>100.199926522731</v>
      </c>
      <c r="H253" s="27" t="n">
        <f aca="false">H251/F251*100</f>
        <v>100.199726869239</v>
      </c>
      <c r="I253" s="27" t="n">
        <f aca="false">I251/G251*100</f>
        <v>100.300144103277</v>
      </c>
      <c r="J253" s="27" t="n">
        <f aca="false">J251/H251*100</f>
        <v>100.299844966523</v>
      </c>
      <c r="K253" s="27" t="n">
        <f aca="false">K251/I251*100</f>
        <v>100.40041146316</v>
      </c>
      <c r="L253" s="40"/>
      <c r="M253" s="40"/>
      <c r="N253" s="40"/>
      <c r="O253" s="40"/>
      <c r="P253" s="40"/>
      <c r="Q253" s="40"/>
      <c r="R253" s="40"/>
      <c r="S253" s="40"/>
      <c r="T253" s="40"/>
      <c r="U253" s="40"/>
    </row>
    <row r="254" customFormat="false" ht="44.25" hidden="false" customHeight="false" outlineLevel="0" collapsed="false">
      <c r="A254" s="36" t="s">
        <v>71</v>
      </c>
      <c r="B254" s="39"/>
      <c r="C254" s="34"/>
      <c r="D254" s="27"/>
      <c r="E254" s="27"/>
      <c r="F254" s="27"/>
      <c r="G254" s="27"/>
      <c r="H254" s="27"/>
      <c r="I254" s="27"/>
      <c r="J254" s="27"/>
      <c r="K254" s="27"/>
      <c r="L254" s="40"/>
      <c r="M254" s="40"/>
      <c r="N254" s="40"/>
      <c r="O254" s="40"/>
      <c r="P254" s="40"/>
      <c r="Q254" s="40"/>
      <c r="R254" s="40"/>
      <c r="S254" s="40"/>
      <c r="T254" s="40"/>
      <c r="U254" s="40"/>
    </row>
    <row r="255" customFormat="false" ht="15.75" hidden="false" customHeight="false" outlineLevel="0" collapsed="false">
      <c r="A255" s="9" t="s">
        <v>11</v>
      </c>
      <c r="B255" s="26" t="s">
        <v>12</v>
      </c>
      <c r="C255" s="27" t="n">
        <v>0</v>
      </c>
      <c r="D255" s="27" t="n">
        <v>0</v>
      </c>
      <c r="E255" s="27" t="n">
        <v>0</v>
      </c>
      <c r="F255" s="27" t="n">
        <v>0</v>
      </c>
      <c r="G255" s="27" t="n">
        <v>0</v>
      </c>
      <c r="H255" s="27" t="n">
        <v>0</v>
      </c>
      <c r="I255" s="27" t="n">
        <v>0</v>
      </c>
      <c r="J255" s="27" t="n">
        <v>0</v>
      </c>
      <c r="K255" s="27" t="n">
        <v>0</v>
      </c>
      <c r="L255" s="40"/>
      <c r="M255" s="40"/>
      <c r="N255" s="40"/>
      <c r="O255" s="40"/>
      <c r="P255" s="40"/>
      <c r="Q255" s="40"/>
      <c r="R255" s="40"/>
      <c r="S255" s="40"/>
      <c r="T255" s="40"/>
      <c r="U255" s="40"/>
    </row>
    <row r="256" customFormat="false" ht="15.75" hidden="false" customHeight="false" outlineLevel="0" collapsed="false">
      <c r="A256" s="10" t="str">
        <f aca="false">A246</f>
        <v>     в ценах 2022 года</v>
      </c>
      <c r="B256" s="26" t="s">
        <v>12</v>
      </c>
      <c r="C256" s="34" t="s">
        <v>14</v>
      </c>
      <c r="D256" s="27" t="n">
        <v>0</v>
      </c>
      <c r="E256" s="27" t="n">
        <v>0</v>
      </c>
      <c r="F256" s="27" t="n">
        <v>0</v>
      </c>
      <c r="G256" s="27" t="n">
        <v>0</v>
      </c>
      <c r="H256" s="27" t="n">
        <v>0</v>
      </c>
      <c r="I256" s="27" t="n">
        <v>0</v>
      </c>
      <c r="J256" s="27" t="n">
        <v>0</v>
      </c>
      <c r="K256" s="27" t="n">
        <v>0</v>
      </c>
      <c r="L256" s="40"/>
      <c r="M256" s="40"/>
      <c r="N256" s="40"/>
      <c r="O256" s="40"/>
      <c r="P256" s="40"/>
      <c r="Q256" s="40"/>
      <c r="R256" s="40"/>
      <c r="S256" s="40"/>
      <c r="T256" s="40"/>
      <c r="U256" s="40"/>
    </row>
    <row r="257" customFormat="false" ht="15.75" hidden="false" customHeight="false" outlineLevel="0" collapsed="false">
      <c r="A257" s="10" t="s">
        <v>15</v>
      </c>
      <c r="B257" s="26" t="s">
        <v>16</v>
      </c>
      <c r="C257" s="34"/>
      <c r="D257" s="27" t="n">
        <v>0</v>
      </c>
      <c r="E257" s="27" t="n">
        <v>0</v>
      </c>
      <c r="F257" s="27" t="n">
        <v>0</v>
      </c>
      <c r="G257" s="27" t="n">
        <v>0</v>
      </c>
      <c r="H257" s="27" t="n">
        <v>0</v>
      </c>
      <c r="I257" s="27" t="n">
        <v>0</v>
      </c>
      <c r="J257" s="27" t="n">
        <v>0</v>
      </c>
      <c r="K257" s="27" t="n">
        <v>0</v>
      </c>
      <c r="L257" s="40"/>
      <c r="M257" s="40"/>
      <c r="N257" s="40"/>
      <c r="O257" s="40"/>
      <c r="P257" s="40"/>
      <c r="Q257" s="40"/>
      <c r="R257" s="40"/>
      <c r="S257" s="40"/>
      <c r="T257" s="40"/>
      <c r="U257" s="40"/>
    </row>
    <row r="258" customFormat="false" ht="25.5" hidden="false" customHeight="false" outlineLevel="0" collapsed="false">
      <c r="A258" s="11" t="s">
        <v>17</v>
      </c>
      <c r="B258" s="35" t="s">
        <v>18</v>
      </c>
      <c r="C258" s="34"/>
      <c r="D258" s="27"/>
      <c r="E258" s="27"/>
      <c r="F258" s="27"/>
      <c r="G258" s="27"/>
      <c r="H258" s="27"/>
      <c r="I258" s="27"/>
      <c r="J258" s="27"/>
      <c r="K258" s="27"/>
      <c r="L258" s="40"/>
      <c r="M258" s="40"/>
      <c r="N258" s="40"/>
      <c r="O258" s="40"/>
      <c r="P258" s="40"/>
      <c r="Q258" s="40"/>
      <c r="R258" s="40"/>
      <c r="S258" s="40"/>
      <c r="T258" s="40"/>
      <c r="U258" s="40"/>
    </row>
    <row r="259" customFormat="false" ht="88.5" hidden="false" customHeight="false" outlineLevel="0" collapsed="false">
      <c r="A259" s="36" t="s">
        <v>72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40"/>
      <c r="M259" s="40"/>
      <c r="N259" s="40"/>
      <c r="O259" s="40"/>
      <c r="P259" s="40"/>
      <c r="Q259" s="40"/>
      <c r="R259" s="40"/>
      <c r="S259" s="40"/>
      <c r="T259" s="40"/>
      <c r="U259" s="40"/>
    </row>
    <row r="260" customFormat="false" ht="15.75" hidden="false" customHeight="false" outlineLevel="0" collapsed="false">
      <c r="A260" s="9" t="s">
        <v>11</v>
      </c>
      <c r="B260" s="26" t="s">
        <v>12</v>
      </c>
      <c r="C260" s="26" t="n">
        <v>0</v>
      </c>
      <c r="D260" s="27" t="n">
        <v>0</v>
      </c>
      <c r="E260" s="27" t="n">
        <v>0</v>
      </c>
      <c r="F260" s="27" t="n">
        <v>0</v>
      </c>
      <c r="G260" s="27" t="n">
        <v>0</v>
      </c>
      <c r="H260" s="27" t="n">
        <v>0</v>
      </c>
      <c r="I260" s="27" t="n">
        <v>0</v>
      </c>
      <c r="J260" s="27" t="n">
        <v>0</v>
      </c>
      <c r="K260" s="27" t="n">
        <v>0</v>
      </c>
      <c r="L260" s="40"/>
      <c r="M260" s="40"/>
      <c r="N260" s="40"/>
      <c r="O260" s="40"/>
      <c r="P260" s="40"/>
      <c r="Q260" s="40"/>
      <c r="R260" s="40"/>
      <c r="S260" s="40"/>
      <c r="T260" s="40"/>
      <c r="U260" s="40"/>
    </row>
    <row r="261" customFormat="false" ht="15.75" hidden="false" customHeight="false" outlineLevel="0" collapsed="false">
      <c r="A261" s="10" t="str">
        <f aca="false">A256</f>
        <v>     в ценах 2022 года</v>
      </c>
      <c r="B261" s="26" t="s">
        <v>12</v>
      </c>
      <c r="C261" s="34" t="s">
        <v>14</v>
      </c>
      <c r="D261" s="27" t="n">
        <v>0</v>
      </c>
      <c r="E261" s="27" t="n">
        <v>0</v>
      </c>
      <c r="F261" s="27" t="n">
        <v>0</v>
      </c>
      <c r="G261" s="27" t="n">
        <v>0</v>
      </c>
      <c r="H261" s="27" t="n">
        <v>0</v>
      </c>
      <c r="I261" s="27" t="n">
        <v>0</v>
      </c>
      <c r="J261" s="27" t="n">
        <v>0</v>
      </c>
      <c r="K261" s="27" t="n">
        <v>0</v>
      </c>
      <c r="L261" s="40"/>
      <c r="M261" s="40"/>
      <c r="N261" s="40"/>
      <c r="O261" s="40"/>
      <c r="P261" s="40"/>
      <c r="Q261" s="40"/>
      <c r="R261" s="40"/>
      <c r="S261" s="40"/>
      <c r="T261" s="40"/>
      <c r="U261" s="40"/>
    </row>
    <row r="262" customFormat="false" ht="15.75" hidden="false" customHeight="false" outlineLevel="0" collapsed="false">
      <c r="A262" s="10" t="s">
        <v>15</v>
      </c>
      <c r="B262" s="26" t="s">
        <v>16</v>
      </c>
      <c r="C262" s="34"/>
      <c r="D262" s="27" t="n">
        <v>0</v>
      </c>
      <c r="E262" s="27" t="n">
        <v>0</v>
      </c>
      <c r="F262" s="27" t="n">
        <v>0</v>
      </c>
      <c r="G262" s="27" t="n">
        <v>0</v>
      </c>
      <c r="H262" s="27" t="n">
        <v>0</v>
      </c>
      <c r="I262" s="27" t="n">
        <v>0</v>
      </c>
      <c r="J262" s="27" t="n">
        <v>0</v>
      </c>
      <c r="K262" s="27" t="n">
        <v>0</v>
      </c>
      <c r="L262" s="40"/>
      <c r="M262" s="40"/>
      <c r="N262" s="40"/>
      <c r="O262" s="40"/>
      <c r="P262" s="40"/>
      <c r="Q262" s="40"/>
      <c r="R262" s="40"/>
      <c r="S262" s="40"/>
      <c r="T262" s="40"/>
      <c r="U262" s="40"/>
    </row>
    <row r="263" customFormat="false" ht="25.5" hidden="false" customHeight="false" outlineLevel="0" collapsed="false">
      <c r="A263" s="11" t="s">
        <v>17</v>
      </c>
      <c r="B263" s="35" t="s">
        <v>18</v>
      </c>
      <c r="C263" s="34"/>
      <c r="D263" s="27"/>
      <c r="E263" s="27"/>
      <c r="F263" s="27"/>
      <c r="G263" s="27"/>
      <c r="H263" s="27"/>
      <c r="I263" s="27"/>
      <c r="J263" s="27"/>
      <c r="K263" s="27"/>
      <c r="L263" s="40"/>
      <c r="M263" s="40"/>
      <c r="N263" s="40"/>
      <c r="O263" s="40"/>
      <c r="P263" s="40"/>
      <c r="Q263" s="40"/>
      <c r="R263" s="40"/>
      <c r="S263" s="40"/>
      <c r="T263" s="40"/>
      <c r="U263" s="40"/>
    </row>
    <row r="264" customFormat="false" ht="88.5" hidden="false" customHeight="false" outlineLevel="0" collapsed="false">
      <c r="A264" s="36" t="s">
        <v>72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40"/>
      <c r="M264" s="40"/>
      <c r="N264" s="40"/>
      <c r="O264" s="40"/>
      <c r="P264" s="40"/>
      <c r="Q264" s="40"/>
      <c r="R264" s="40"/>
      <c r="S264" s="40"/>
      <c r="T264" s="40"/>
      <c r="U264" s="40"/>
    </row>
    <row r="265" customFormat="false" ht="15.75" hidden="false" customHeight="false" outlineLevel="0" collapsed="false">
      <c r="A265" s="9" t="s">
        <v>11</v>
      </c>
      <c r="B265" s="26" t="s">
        <v>12</v>
      </c>
      <c r="C265" s="26" t="n">
        <v>0</v>
      </c>
      <c r="D265" s="27" t="n">
        <v>0</v>
      </c>
      <c r="E265" s="27" t="n">
        <v>0</v>
      </c>
      <c r="F265" s="27" t="n">
        <v>0</v>
      </c>
      <c r="G265" s="27" t="n">
        <v>0</v>
      </c>
      <c r="H265" s="27" t="n">
        <v>0</v>
      </c>
      <c r="I265" s="27" t="n">
        <v>0</v>
      </c>
      <c r="J265" s="27" t="n">
        <v>0</v>
      </c>
      <c r="K265" s="27" t="n">
        <v>0</v>
      </c>
      <c r="L265" s="40"/>
      <c r="M265" s="40"/>
      <c r="N265" s="40"/>
      <c r="O265" s="40"/>
      <c r="P265" s="40"/>
      <c r="Q265" s="40"/>
      <c r="R265" s="40"/>
      <c r="S265" s="40"/>
      <c r="T265" s="40"/>
      <c r="U265" s="40"/>
    </row>
    <row r="266" customFormat="false" ht="15.75" hidden="false" customHeight="false" outlineLevel="0" collapsed="false">
      <c r="A266" s="10" t="str">
        <f aca="false">A261</f>
        <v>     в ценах 2022 года</v>
      </c>
      <c r="B266" s="26" t="s">
        <v>12</v>
      </c>
      <c r="C266" s="34" t="s">
        <v>14</v>
      </c>
      <c r="D266" s="27" t="n">
        <v>0</v>
      </c>
      <c r="E266" s="27" t="n">
        <v>0</v>
      </c>
      <c r="F266" s="27" t="n">
        <v>0</v>
      </c>
      <c r="G266" s="27" t="n">
        <v>0</v>
      </c>
      <c r="H266" s="27" t="n">
        <v>0</v>
      </c>
      <c r="I266" s="27" t="n">
        <v>0</v>
      </c>
      <c r="J266" s="27" t="n">
        <v>0</v>
      </c>
      <c r="K266" s="27" t="n">
        <v>0</v>
      </c>
      <c r="L266" s="40"/>
      <c r="M266" s="40"/>
      <c r="N266" s="40"/>
      <c r="O266" s="40"/>
      <c r="P266" s="40"/>
      <c r="Q266" s="40"/>
      <c r="R266" s="40"/>
      <c r="S266" s="40"/>
      <c r="T266" s="40"/>
      <c r="U266" s="40"/>
    </row>
    <row r="267" customFormat="false" ht="15.75" hidden="false" customHeight="false" outlineLevel="0" collapsed="false">
      <c r="A267" s="10" t="s">
        <v>15</v>
      </c>
      <c r="B267" s="26" t="s">
        <v>16</v>
      </c>
      <c r="C267" s="34"/>
      <c r="D267" s="27" t="n">
        <v>0</v>
      </c>
      <c r="E267" s="27" t="n">
        <v>0</v>
      </c>
      <c r="F267" s="27" t="n">
        <v>0</v>
      </c>
      <c r="G267" s="27" t="n">
        <v>0</v>
      </c>
      <c r="H267" s="27" t="n">
        <v>0</v>
      </c>
      <c r="I267" s="27" t="n">
        <v>0</v>
      </c>
      <c r="J267" s="27" t="n">
        <v>0</v>
      </c>
      <c r="K267" s="27" t="n">
        <v>0</v>
      </c>
      <c r="L267" s="40"/>
      <c r="M267" s="40"/>
      <c r="N267" s="40"/>
      <c r="O267" s="40"/>
      <c r="P267" s="40"/>
      <c r="Q267" s="40"/>
      <c r="R267" s="40"/>
      <c r="S267" s="40"/>
      <c r="T267" s="40"/>
      <c r="U267" s="40"/>
    </row>
    <row r="268" customFormat="false" ht="25.5" hidden="false" customHeight="false" outlineLevel="0" collapsed="false">
      <c r="A268" s="11" t="s">
        <v>17</v>
      </c>
      <c r="B268" s="35" t="s">
        <v>18</v>
      </c>
      <c r="C268" s="34"/>
      <c r="D268" s="27"/>
      <c r="E268" s="27"/>
      <c r="F268" s="27"/>
      <c r="G268" s="27"/>
      <c r="H268" s="27"/>
      <c r="I268" s="27"/>
      <c r="J268" s="27"/>
      <c r="K268" s="27"/>
      <c r="L268" s="40"/>
      <c r="M268" s="40"/>
      <c r="N268" s="40"/>
      <c r="O268" s="40"/>
      <c r="P268" s="40"/>
      <c r="Q268" s="40"/>
      <c r="R268" s="40"/>
      <c r="S268" s="40"/>
      <c r="T268" s="40"/>
      <c r="U268" s="40"/>
    </row>
    <row r="269" customFormat="false" ht="117" hidden="false" customHeight="false" outlineLevel="0" collapsed="false">
      <c r="A269" s="36" t="s">
        <v>73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40"/>
      <c r="M269" s="40"/>
      <c r="N269" s="40"/>
      <c r="O269" s="40"/>
      <c r="P269" s="40"/>
      <c r="Q269" s="40"/>
      <c r="R269" s="40"/>
      <c r="S269" s="40"/>
      <c r="T269" s="40"/>
      <c r="U269" s="40"/>
    </row>
    <row r="270" customFormat="false" ht="15.75" hidden="false" customHeight="false" outlineLevel="0" collapsed="false">
      <c r="A270" s="9" t="s">
        <v>11</v>
      </c>
      <c r="B270" s="26" t="s">
        <v>12</v>
      </c>
      <c r="C270" s="26" t="n">
        <v>0</v>
      </c>
      <c r="D270" s="27" t="n">
        <v>0</v>
      </c>
      <c r="E270" s="27" t="n">
        <v>0</v>
      </c>
      <c r="F270" s="27" t="n">
        <v>0</v>
      </c>
      <c r="G270" s="27" t="n">
        <v>0</v>
      </c>
      <c r="H270" s="27" t="n">
        <v>0</v>
      </c>
      <c r="I270" s="27" t="n">
        <v>0</v>
      </c>
      <c r="J270" s="27" t="n">
        <v>0</v>
      </c>
      <c r="K270" s="27" t="n">
        <v>0</v>
      </c>
      <c r="L270" s="40"/>
      <c r="M270" s="40"/>
      <c r="N270" s="40"/>
      <c r="O270" s="40"/>
      <c r="P270" s="40"/>
      <c r="Q270" s="40"/>
      <c r="R270" s="40"/>
      <c r="S270" s="40"/>
      <c r="T270" s="40"/>
      <c r="U270" s="40"/>
    </row>
    <row r="271" customFormat="false" ht="15.75" hidden="false" customHeight="false" outlineLevel="0" collapsed="false">
      <c r="A271" s="10" t="str">
        <f aca="false">A266</f>
        <v>     в ценах 2022 года</v>
      </c>
      <c r="B271" s="26" t="s">
        <v>12</v>
      </c>
      <c r="C271" s="34" t="s">
        <v>14</v>
      </c>
      <c r="D271" s="27" t="n">
        <v>0</v>
      </c>
      <c r="E271" s="27" t="n">
        <v>0</v>
      </c>
      <c r="F271" s="27" t="n">
        <v>0</v>
      </c>
      <c r="G271" s="27" t="n">
        <v>0</v>
      </c>
      <c r="H271" s="27" t="n">
        <v>0</v>
      </c>
      <c r="I271" s="27" t="n">
        <v>0</v>
      </c>
      <c r="J271" s="27" t="n">
        <v>0</v>
      </c>
      <c r="K271" s="27" t="n">
        <v>0</v>
      </c>
      <c r="L271" s="40"/>
      <c r="M271" s="40"/>
      <c r="N271" s="40"/>
      <c r="O271" s="40"/>
      <c r="P271" s="40"/>
      <c r="Q271" s="40"/>
      <c r="R271" s="40"/>
      <c r="S271" s="40"/>
      <c r="T271" s="40"/>
      <c r="U271" s="40"/>
    </row>
    <row r="272" customFormat="false" ht="15.75" hidden="false" customHeight="false" outlineLevel="0" collapsed="false">
      <c r="A272" s="10" t="s">
        <v>15</v>
      </c>
      <c r="B272" s="26" t="s">
        <v>16</v>
      </c>
      <c r="C272" s="34"/>
      <c r="D272" s="27" t="n">
        <v>0</v>
      </c>
      <c r="E272" s="27" t="n">
        <v>0</v>
      </c>
      <c r="F272" s="27" t="n">
        <v>0</v>
      </c>
      <c r="G272" s="27" t="n">
        <v>0</v>
      </c>
      <c r="H272" s="27" t="n">
        <v>0</v>
      </c>
      <c r="I272" s="27" t="n">
        <v>0</v>
      </c>
      <c r="J272" s="27" t="n">
        <v>0</v>
      </c>
      <c r="K272" s="27" t="n">
        <v>0</v>
      </c>
      <c r="L272" s="40"/>
      <c r="M272" s="40"/>
      <c r="N272" s="40"/>
      <c r="O272" s="40"/>
      <c r="P272" s="40"/>
      <c r="Q272" s="40"/>
      <c r="R272" s="40"/>
      <c r="S272" s="40"/>
      <c r="T272" s="40"/>
      <c r="U272" s="40"/>
    </row>
    <row r="273" customFormat="false" ht="25.5" hidden="false" customHeight="false" outlineLevel="0" collapsed="false">
      <c r="A273" s="11" t="s">
        <v>17</v>
      </c>
      <c r="B273" s="35" t="s">
        <v>18</v>
      </c>
      <c r="C273" s="34"/>
      <c r="D273" s="27"/>
      <c r="E273" s="27"/>
      <c r="F273" s="27"/>
      <c r="G273" s="27"/>
      <c r="H273" s="27"/>
      <c r="I273" s="27"/>
      <c r="J273" s="27"/>
      <c r="K273" s="27"/>
      <c r="L273" s="40"/>
      <c r="M273" s="40"/>
      <c r="N273" s="40"/>
      <c r="O273" s="40"/>
      <c r="P273" s="40"/>
      <c r="Q273" s="40"/>
      <c r="R273" s="40"/>
      <c r="S273" s="40"/>
      <c r="T273" s="40"/>
      <c r="U273" s="40"/>
    </row>
    <row r="274" customFormat="false" ht="15.75" hidden="false" customHeight="false" outlineLevel="0" collapsed="false">
      <c r="A274" s="45"/>
      <c r="B274" s="46"/>
      <c r="C274" s="45"/>
      <c r="D274" s="45"/>
      <c r="E274" s="45"/>
      <c r="F274" s="45"/>
      <c r="G274" s="45"/>
      <c r="H274" s="45"/>
      <c r="I274" s="45"/>
      <c r="J274" s="45"/>
      <c r="K274" s="45"/>
    </row>
    <row r="275" customFormat="false" ht="15.75" hidden="false" customHeight="false" outlineLevel="0" collapsed="false">
      <c r="A275" s="47" t="s">
        <v>74</v>
      </c>
    </row>
    <row r="276" customFormat="false" ht="15.75" hidden="false" customHeight="false" outlineLevel="0" collapsed="false">
      <c r="A276" s="47" t="s">
        <v>75</v>
      </c>
    </row>
    <row r="277" customFormat="false" ht="15.75" hidden="false" customHeight="false" outlineLevel="0" collapsed="false">
      <c r="A277" s="1" t="s">
        <v>76</v>
      </c>
    </row>
    <row r="278" customFormat="false" ht="15.75" hidden="false" customHeight="false" outlineLevel="0" collapsed="false">
      <c r="A278" s="1" t="s">
        <v>77</v>
      </c>
    </row>
    <row r="279" customFormat="false" ht="15.75" hidden="false" customHeight="false" outlineLevel="0" collapsed="false">
      <c r="A279" s="1" t="s">
        <v>78</v>
      </c>
    </row>
    <row r="280" customFormat="false" ht="15.75" hidden="false" customHeight="false" outlineLevel="0" collapsed="false">
      <c r="A280" s="1" t="s">
        <v>79</v>
      </c>
    </row>
    <row r="281" customFormat="false" ht="15.75" hidden="false" customHeight="false" outlineLevel="0" collapsed="false">
      <c r="A281" s="1" t="s">
        <v>80</v>
      </c>
    </row>
    <row r="282" customFormat="false" ht="31.5" hidden="false" customHeight="true" outlineLevel="0" collapsed="false">
      <c r="A282" s="48" t="s">
        <v>81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</row>
    <row r="283" customFormat="false" ht="15.75" hidden="false" customHeight="false" outlineLevel="0" collapsed="false">
      <c r="A283" s="1" t="s">
        <v>82</v>
      </c>
    </row>
    <row r="284" customFormat="false" ht="15.75" hidden="false" customHeight="false" outlineLevel="0" collapsed="false">
      <c r="A284" s="1" t="s">
        <v>83</v>
      </c>
    </row>
    <row r="285" customFormat="false" ht="15.75" hidden="false" customHeight="false" outlineLevel="0" collapsed="false">
      <c r="A285" s="1" t="s">
        <v>84</v>
      </c>
    </row>
    <row r="286" customFormat="false" ht="15.75" hidden="false" customHeight="false" outlineLevel="0" collapsed="false">
      <c r="A286" s="1" t="s">
        <v>85</v>
      </c>
    </row>
    <row r="287" customFormat="false" ht="15.75" hidden="false" customHeight="false" outlineLevel="0" collapsed="false">
      <c r="A287" s="1" t="s">
        <v>86</v>
      </c>
    </row>
    <row r="288" customFormat="false" ht="15.75" hidden="false" customHeight="false" outlineLevel="0" collapsed="false">
      <c r="A288" s="1" t="s">
        <v>87</v>
      </c>
    </row>
    <row r="289" customFormat="false" ht="15.75" hidden="false" customHeight="false" outlineLevel="0" collapsed="false">
      <c r="A289" s="1" t="s">
        <v>88</v>
      </c>
    </row>
    <row r="290" customFormat="false" ht="15.75" hidden="false" customHeight="false" outlineLevel="0" collapsed="false">
      <c r="A290" s="1" t="s">
        <v>89</v>
      </c>
    </row>
    <row r="291" customFormat="false" ht="15.75" hidden="false" customHeight="false" outlineLevel="0" collapsed="false">
      <c r="A291" s="1" t="s">
        <v>90</v>
      </c>
    </row>
    <row r="292" customFormat="false" ht="15.75" hidden="false" customHeight="false" outlineLevel="0" collapsed="false">
      <c r="A292" s="1" t="s">
        <v>91</v>
      </c>
    </row>
    <row r="293" customFormat="false" ht="15.75" hidden="false" customHeight="false" outlineLevel="0" collapsed="false">
      <c r="A293" s="1" t="s">
        <v>92</v>
      </c>
    </row>
    <row r="294" customFormat="false" ht="15.75" hidden="false" customHeight="false" outlineLevel="0" collapsed="false">
      <c r="A294" s="1" t="s">
        <v>93</v>
      </c>
    </row>
    <row r="295" customFormat="false" ht="15.75" hidden="false" customHeight="false" outlineLevel="0" collapsed="false">
      <c r="A295" s="1" t="s">
        <v>94</v>
      </c>
    </row>
    <row r="296" customFormat="false" ht="15.75" hidden="false" customHeight="false" outlineLevel="0" collapsed="false">
      <c r="A296" s="1" t="s">
        <v>95</v>
      </c>
    </row>
    <row r="297" customFormat="false" ht="15.75" hidden="false" customHeight="false" outlineLevel="0" collapsed="false">
      <c r="A297" s="1" t="s">
        <v>96</v>
      </c>
    </row>
    <row r="298" customFormat="false" ht="15.75" hidden="false" customHeight="false" outlineLevel="0" collapsed="false">
      <c r="A298" s="1" t="s">
        <v>97</v>
      </c>
    </row>
    <row r="299" customFormat="false" ht="31.5" hidden="false" customHeight="true" outlineLevel="0" collapsed="false">
      <c r="A299" s="49" t="s">
        <v>98</v>
      </c>
      <c r="B299" s="49"/>
      <c r="C299" s="49"/>
      <c r="D299" s="49"/>
      <c r="E299" s="49"/>
      <c r="F299" s="49"/>
      <c r="G299" s="49"/>
      <c r="H299" s="49"/>
      <c r="I299" s="49"/>
      <c r="J299" s="49"/>
      <c r="K299" s="49"/>
    </row>
    <row r="300" customFormat="false" ht="15.75" hidden="false" customHeight="false" outlineLevel="0" collapsed="false">
      <c r="A300" s="50" t="s">
        <v>99</v>
      </c>
    </row>
    <row r="301" customFormat="false" ht="32.25" hidden="false" customHeight="true" outlineLevel="0" collapsed="false">
      <c r="A301" s="49" t="s">
        <v>100</v>
      </c>
      <c r="B301" s="49"/>
      <c r="C301" s="49"/>
      <c r="D301" s="49"/>
      <c r="E301" s="49"/>
      <c r="F301" s="49"/>
      <c r="G301" s="49"/>
      <c r="H301" s="49"/>
      <c r="I301" s="49"/>
      <c r="J301" s="49"/>
      <c r="K301" s="49"/>
    </row>
    <row r="302" customFormat="false" ht="15.75" hidden="false" customHeight="false" outlineLevel="0" collapsed="false">
      <c r="A302" s="50" t="s">
        <v>101</v>
      </c>
    </row>
    <row r="303" customFormat="false" ht="15.75" hidden="false" customHeight="false" outlineLevel="0" collapsed="false">
      <c r="A303" s="50" t="s">
        <v>102</v>
      </c>
    </row>
    <row r="304" customFormat="false" ht="15.75" hidden="false" customHeight="false" outlineLevel="0" collapsed="false">
      <c r="A304" s="50" t="s">
        <v>103</v>
      </c>
    </row>
    <row r="305" customFormat="false" ht="15.75" hidden="false" customHeight="true" outlineLevel="0" collapsed="false">
      <c r="A305" s="51" t="s">
        <v>104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</row>
    <row r="307" customFormat="false" ht="15.75" hidden="false" customHeight="true" outlineLevel="0" collapsed="false">
      <c r="A307" s="52" t="s">
        <v>105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</row>
    <row r="308" customFormat="false" ht="15.75" hidden="false" customHeight="true" outlineLevel="0" collapsed="false">
      <c r="A308" s="53"/>
      <c r="B308" s="35" t="s">
        <v>106</v>
      </c>
      <c r="C308" s="26" t="n">
        <v>2021</v>
      </c>
      <c r="D308" s="26" t="n">
        <v>2022</v>
      </c>
      <c r="E308" s="26" t="n">
        <v>2023</v>
      </c>
      <c r="F308" s="26" t="n">
        <v>2024</v>
      </c>
      <c r="G308" s="26"/>
      <c r="H308" s="26" t="n">
        <v>2025</v>
      </c>
      <c r="I308" s="26"/>
      <c r="J308" s="26" t="n">
        <v>2026</v>
      </c>
      <c r="K308" s="26"/>
    </row>
    <row r="309" customFormat="false" ht="15.75" hidden="false" customHeight="true" outlineLevel="0" collapsed="false">
      <c r="A309" s="53"/>
      <c r="B309" s="35"/>
      <c r="C309" s="35" t="s">
        <v>5</v>
      </c>
      <c r="D309" s="35" t="s">
        <v>5</v>
      </c>
      <c r="E309" s="35" t="s">
        <v>6</v>
      </c>
      <c r="F309" s="26" t="s">
        <v>7</v>
      </c>
      <c r="G309" s="26"/>
      <c r="H309" s="26" t="s">
        <v>7</v>
      </c>
      <c r="I309" s="26"/>
      <c r="J309" s="26" t="s">
        <v>7</v>
      </c>
      <c r="K309" s="26"/>
    </row>
    <row r="310" customFormat="false" ht="38.25" hidden="false" customHeight="false" outlineLevel="0" collapsed="false">
      <c r="A310" s="53"/>
      <c r="B310" s="35"/>
      <c r="C310" s="35"/>
      <c r="D310" s="35"/>
      <c r="E310" s="35"/>
      <c r="F310" s="35" t="s">
        <v>8</v>
      </c>
      <c r="G310" s="35" t="s">
        <v>9</v>
      </c>
      <c r="H310" s="35" t="s">
        <v>8</v>
      </c>
      <c r="I310" s="35" t="s">
        <v>9</v>
      </c>
      <c r="J310" s="35" t="s">
        <v>8</v>
      </c>
      <c r="K310" s="35" t="s">
        <v>9</v>
      </c>
    </row>
    <row r="311" customFormat="false" ht="31.5" hidden="false" customHeight="false" outlineLevel="0" collapsed="false">
      <c r="A311" s="54" t="s">
        <v>107</v>
      </c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customFormat="false" ht="15.75" hidden="false" customHeight="false" outlineLevel="0" collapsed="false">
      <c r="A312" s="56" t="s">
        <v>108</v>
      </c>
      <c r="B312" s="6" t="s">
        <v>109</v>
      </c>
      <c r="C312" s="27" t="n">
        <v>0</v>
      </c>
      <c r="D312" s="27" t="n">
        <v>0</v>
      </c>
      <c r="E312" s="27" t="n">
        <v>0</v>
      </c>
      <c r="F312" s="27" t="n">
        <v>0</v>
      </c>
      <c r="G312" s="27" t="n">
        <v>0</v>
      </c>
      <c r="H312" s="27" t="n">
        <v>0</v>
      </c>
      <c r="I312" s="27" t="n">
        <v>0</v>
      </c>
      <c r="J312" s="27" t="n">
        <v>0</v>
      </c>
      <c r="K312" s="27" t="n">
        <v>0</v>
      </c>
    </row>
    <row r="313" customFormat="false" ht="15.75" hidden="false" customHeight="false" outlineLevel="0" collapsed="false">
      <c r="A313" s="56" t="s">
        <v>110</v>
      </c>
      <c r="B313" s="6" t="s">
        <v>111</v>
      </c>
      <c r="C313" s="27" t="n">
        <v>0</v>
      </c>
      <c r="D313" s="27" t="n">
        <v>0</v>
      </c>
      <c r="E313" s="27" t="n">
        <v>0</v>
      </c>
      <c r="F313" s="27" t="n">
        <v>0</v>
      </c>
      <c r="G313" s="27" t="n">
        <v>0</v>
      </c>
      <c r="H313" s="27" t="n">
        <v>0</v>
      </c>
      <c r="I313" s="27" t="n">
        <v>0</v>
      </c>
      <c r="J313" s="27" t="n">
        <v>0</v>
      </c>
      <c r="K313" s="27" t="n">
        <v>0</v>
      </c>
    </row>
    <row r="314" customFormat="false" ht="15.75" hidden="false" customHeight="false" outlineLevel="0" collapsed="false">
      <c r="A314" s="56" t="s">
        <v>112</v>
      </c>
      <c r="B314" s="6" t="s">
        <v>113</v>
      </c>
      <c r="C314" s="27" t="n">
        <v>0</v>
      </c>
      <c r="D314" s="27" t="n">
        <v>0</v>
      </c>
      <c r="E314" s="27" t="n">
        <v>0</v>
      </c>
      <c r="F314" s="27" t="n">
        <v>0</v>
      </c>
      <c r="G314" s="27" t="n">
        <v>0</v>
      </c>
      <c r="H314" s="27" t="n">
        <v>0</v>
      </c>
      <c r="I314" s="27" t="n">
        <v>0</v>
      </c>
      <c r="J314" s="27" t="n">
        <v>0</v>
      </c>
      <c r="K314" s="27" t="n">
        <v>0</v>
      </c>
    </row>
    <row r="315" customFormat="false" ht="15.75" hidden="false" customHeight="false" outlineLevel="0" collapsed="false">
      <c r="A315" s="56" t="s">
        <v>114</v>
      </c>
      <c r="B315" s="6" t="s">
        <v>113</v>
      </c>
      <c r="C315" s="27" t="n">
        <v>0</v>
      </c>
      <c r="D315" s="27" t="n">
        <v>0</v>
      </c>
      <c r="E315" s="27" t="n">
        <v>0</v>
      </c>
      <c r="F315" s="27" t="n">
        <v>0</v>
      </c>
      <c r="G315" s="27" t="n">
        <v>0</v>
      </c>
      <c r="H315" s="27" t="n">
        <v>0</v>
      </c>
      <c r="I315" s="27" t="n">
        <v>0</v>
      </c>
      <c r="J315" s="27" t="n">
        <v>0</v>
      </c>
      <c r="K315" s="27" t="n">
        <v>0</v>
      </c>
    </row>
    <row r="316" customFormat="false" ht="15.75" hidden="false" customHeight="false" outlineLevel="0" collapsed="false">
      <c r="A316" s="56" t="s">
        <v>115</v>
      </c>
      <c r="B316" s="6" t="s">
        <v>113</v>
      </c>
      <c r="C316" s="27" t="n">
        <v>0</v>
      </c>
      <c r="D316" s="27" t="n">
        <v>0</v>
      </c>
      <c r="E316" s="27" t="n">
        <v>0</v>
      </c>
      <c r="F316" s="27" t="n">
        <v>0</v>
      </c>
      <c r="G316" s="27" t="n">
        <v>0</v>
      </c>
      <c r="H316" s="27" t="n">
        <v>0</v>
      </c>
      <c r="I316" s="27" t="n">
        <v>0</v>
      </c>
      <c r="J316" s="27" t="n">
        <v>0</v>
      </c>
      <c r="K316" s="27" t="n">
        <v>0</v>
      </c>
    </row>
    <row r="317" customFormat="false" ht="15.75" hidden="false" customHeight="false" outlineLevel="0" collapsed="false">
      <c r="A317" s="56" t="s">
        <v>116</v>
      </c>
      <c r="B317" s="6" t="s">
        <v>113</v>
      </c>
      <c r="C317" s="27" t="n">
        <v>0</v>
      </c>
      <c r="D317" s="27" t="n">
        <v>0</v>
      </c>
      <c r="E317" s="27" t="n">
        <v>0</v>
      </c>
      <c r="F317" s="27" t="n">
        <v>0</v>
      </c>
      <c r="G317" s="27" t="n">
        <v>0</v>
      </c>
      <c r="H317" s="27" t="n">
        <v>0</v>
      </c>
      <c r="I317" s="27" t="n">
        <v>0</v>
      </c>
      <c r="J317" s="27" t="n">
        <v>0</v>
      </c>
      <c r="K317" s="27" t="n">
        <v>0</v>
      </c>
    </row>
    <row r="318" customFormat="false" ht="15.75" hidden="false" customHeight="false" outlineLevel="0" collapsed="false">
      <c r="A318" s="56" t="s">
        <v>117</v>
      </c>
      <c r="B318" s="6"/>
      <c r="C318" s="27" t="n">
        <v>0</v>
      </c>
      <c r="D318" s="27" t="n">
        <v>0</v>
      </c>
      <c r="E318" s="27" t="n">
        <v>0</v>
      </c>
      <c r="F318" s="27" t="n">
        <v>0</v>
      </c>
      <c r="G318" s="27" t="n">
        <v>0</v>
      </c>
      <c r="H318" s="27" t="n">
        <v>0</v>
      </c>
      <c r="I318" s="27" t="n">
        <v>0</v>
      </c>
      <c r="J318" s="27" t="n">
        <v>0</v>
      </c>
      <c r="K318" s="27" t="n">
        <v>0</v>
      </c>
    </row>
    <row r="319" customFormat="false" ht="15.75" hidden="false" customHeight="false" outlineLevel="0" collapsed="false">
      <c r="A319" s="56" t="s">
        <v>118</v>
      </c>
      <c r="B319" s="6" t="s">
        <v>113</v>
      </c>
      <c r="C319" s="27" t="n">
        <v>0</v>
      </c>
      <c r="D319" s="27" t="n">
        <v>0</v>
      </c>
      <c r="E319" s="27" t="n">
        <v>0</v>
      </c>
      <c r="F319" s="27" t="n">
        <v>0</v>
      </c>
      <c r="G319" s="27" t="n">
        <v>0</v>
      </c>
      <c r="H319" s="27" t="n">
        <v>0</v>
      </c>
      <c r="I319" s="27" t="n">
        <v>0</v>
      </c>
      <c r="J319" s="27" t="n">
        <v>0</v>
      </c>
      <c r="K319" s="27" t="n">
        <v>0</v>
      </c>
    </row>
    <row r="320" customFormat="false" ht="15.75" hidden="false" customHeight="false" outlineLevel="0" collapsed="false">
      <c r="A320" s="56" t="s">
        <v>119</v>
      </c>
      <c r="B320" s="6" t="s">
        <v>113</v>
      </c>
      <c r="C320" s="27" t="n">
        <v>0</v>
      </c>
      <c r="D320" s="27" t="n">
        <v>0</v>
      </c>
      <c r="E320" s="27" t="n">
        <v>0</v>
      </c>
      <c r="F320" s="27" t="n">
        <v>0</v>
      </c>
      <c r="G320" s="27" t="n">
        <v>0</v>
      </c>
      <c r="H320" s="27" t="n">
        <v>0</v>
      </c>
      <c r="I320" s="27" t="n">
        <v>0</v>
      </c>
      <c r="J320" s="27" t="n">
        <v>0</v>
      </c>
      <c r="K320" s="27" t="n">
        <v>0</v>
      </c>
    </row>
    <row r="321" customFormat="false" ht="15.75" hidden="false" customHeight="false" outlineLevel="0" collapsed="false">
      <c r="A321" s="56" t="s">
        <v>120</v>
      </c>
      <c r="B321" s="6"/>
      <c r="C321" s="27" t="n">
        <v>0</v>
      </c>
      <c r="D321" s="27" t="n">
        <v>0</v>
      </c>
      <c r="E321" s="27" t="n">
        <v>0</v>
      </c>
      <c r="F321" s="27" t="n">
        <v>0</v>
      </c>
      <c r="G321" s="27" t="n">
        <v>0</v>
      </c>
      <c r="H321" s="27" t="n">
        <v>0</v>
      </c>
      <c r="I321" s="27" t="n">
        <v>0</v>
      </c>
      <c r="J321" s="27" t="n">
        <v>0</v>
      </c>
      <c r="K321" s="27" t="n">
        <v>0</v>
      </c>
    </row>
    <row r="322" customFormat="false" ht="15.75" hidden="false" customHeight="false" outlineLevel="0" collapsed="false">
      <c r="A322" s="56" t="s">
        <v>11</v>
      </c>
      <c r="B322" s="6" t="s">
        <v>12</v>
      </c>
      <c r="C322" s="27" t="n">
        <v>0</v>
      </c>
      <c r="D322" s="27" t="n">
        <v>0</v>
      </c>
      <c r="E322" s="27" t="n">
        <v>0</v>
      </c>
      <c r="F322" s="27" t="n">
        <v>0</v>
      </c>
      <c r="G322" s="27" t="n">
        <v>0</v>
      </c>
      <c r="H322" s="27" t="n">
        <v>0</v>
      </c>
      <c r="I322" s="27" t="n">
        <v>0</v>
      </c>
      <c r="J322" s="27" t="n">
        <v>0</v>
      </c>
      <c r="K322" s="27" t="n">
        <v>0</v>
      </c>
    </row>
    <row r="323" s="2" customFormat="true" ht="15.75" hidden="false" customHeight="false" outlineLevel="0" collapsed="false">
      <c r="A323" s="56" t="s">
        <v>13</v>
      </c>
      <c r="B323" s="6" t="s">
        <v>12</v>
      </c>
      <c r="C323" s="26" t="s">
        <v>14</v>
      </c>
      <c r="D323" s="27" t="n">
        <v>0</v>
      </c>
      <c r="E323" s="27" t="n">
        <v>0</v>
      </c>
      <c r="F323" s="27" t="n">
        <v>0</v>
      </c>
      <c r="G323" s="27" t="n">
        <v>0</v>
      </c>
      <c r="H323" s="27" t="n">
        <v>0</v>
      </c>
      <c r="I323" s="27" t="n">
        <v>0</v>
      </c>
      <c r="J323" s="27" t="n">
        <v>0</v>
      </c>
      <c r="K323" s="27" t="n">
        <v>0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customFormat="false" ht="15.75" hidden="false" customHeight="false" outlineLevel="0" collapsed="false">
      <c r="A324" s="56" t="s">
        <v>121</v>
      </c>
      <c r="B324" s="6" t="s">
        <v>16</v>
      </c>
      <c r="C324" s="26" t="n">
        <v>0</v>
      </c>
      <c r="D324" s="27" t="n">
        <v>0</v>
      </c>
      <c r="E324" s="27" t="n">
        <v>0</v>
      </c>
      <c r="F324" s="27" t="n">
        <v>0</v>
      </c>
      <c r="G324" s="27" t="n">
        <v>0</v>
      </c>
      <c r="H324" s="27" t="n">
        <v>0</v>
      </c>
      <c r="I324" s="27" t="n">
        <v>0</v>
      </c>
      <c r="J324" s="27" t="n">
        <v>0</v>
      </c>
      <c r="K324" s="27" t="n">
        <v>0</v>
      </c>
    </row>
    <row r="325" customFormat="false" ht="31.5" hidden="false" customHeight="false" outlineLevel="0" collapsed="false">
      <c r="A325" s="57" t="s">
        <v>122</v>
      </c>
      <c r="B325" s="6" t="s">
        <v>18</v>
      </c>
      <c r="C325" s="26" t="n">
        <v>0</v>
      </c>
      <c r="D325" s="27" t="n">
        <v>0</v>
      </c>
      <c r="E325" s="27" t="n">
        <v>0</v>
      </c>
      <c r="F325" s="27" t="n">
        <v>0</v>
      </c>
      <c r="G325" s="27" t="n">
        <v>0</v>
      </c>
      <c r="H325" s="27" t="n">
        <v>0</v>
      </c>
      <c r="I325" s="27" t="n">
        <v>0</v>
      </c>
      <c r="J325" s="27" t="n">
        <v>0</v>
      </c>
      <c r="K325" s="27" t="n">
        <v>0</v>
      </c>
    </row>
    <row r="326" customFormat="false" ht="15.75" hidden="false" customHeight="false" outlineLevel="0" collapsed="false">
      <c r="A326" s="56" t="s">
        <v>123</v>
      </c>
      <c r="B326" s="6" t="s">
        <v>124</v>
      </c>
      <c r="C326" s="27" t="n">
        <v>0</v>
      </c>
      <c r="D326" s="27" t="n">
        <v>0</v>
      </c>
      <c r="E326" s="27" t="n">
        <v>0</v>
      </c>
      <c r="F326" s="27" t="n">
        <v>0</v>
      </c>
      <c r="G326" s="27" t="n">
        <v>0</v>
      </c>
      <c r="H326" s="27" t="n">
        <v>0</v>
      </c>
      <c r="I326" s="27" t="n">
        <v>0</v>
      </c>
      <c r="J326" s="27" t="n">
        <v>0</v>
      </c>
      <c r="K326" s="27" t="n">
        <v>0</v>
      </c>
    </row>
    <row r="327" customFormat="false" ht="15.75" hidden="false" customHeight="false" outlineLevel="0" collapsed="false">
      <c r="A327" s="56" t="s">
        <v>125</v>
      </c>
      <c r="B327" s="6" t="s">
        <v>124</v>
      </c>
      <c r="C327" s="27" t="n">
        <v>0</v>
      </c>
      <c r="D327" s="27" t="n">
        <v>0</v>
      </c>
      <c r="E327" s="27" t="n">
        <v>0</v>
      </c>
      <c r="F327" s="27" t="n">
        <v>0</v>
      </c>
      <c r="G327" s="27" t="n">
        <v>0</v>
      </c>
      <c r="H327" s="27" t="n">
        <v>0</v>
      </c>
      <c r="I327" s="27" t="n">
        <v>0</v>
      </c>
      <c r="J327" s="27" t="n">
        <v>0</v>
      </c>
      <c r="K327" s="27" t="n">
        <v>0</v>
      </c>
    </row>
    <row r="328" customFormat="false" ht="15.75" hidden="false" customHeight="false" outlineLevel="0" collapsed="false">
      <c r="A328" s="56" t="s">
        <v>126</v>
      </c>
      <c r="B328" s="6" t="s">
        <v>124</v>
      </c>
      <c r="C328" s="27" t="n">
        <v>0</v>
      </c>
      <c r="D328" s="27" t="n">
        <v>0</v>
      </c>
      <c r="E328" s="27" t="n">
        <v>0</v>
      </c>
      <c r="F328" s="27" t="n">
        <v>0</v>
      </c>
      <c r="G328" s="27" t="n">
        <v>0</v>
      </c>
      <c r="H328" s="27" t="n">
        <v>0</v>
      </c>
      <c r="I328" s="27" t="n">
        <v>0</v>
      </c>
      <c r="J328" s="27" t="n">
        <v>0</v>
      </c>
      <c r="K328" s="27" t="n">
        <v>0</v>
      </c>
    </row>
    <row r="329" customFormat="false" ht="15.75" hidden="false" customHeight="false" outlineLevel="0" collapsed="false">
      <c r="A329" s="56" t="s">
        <v>127</v>
      </c>
      <c r="B329" s="6" t="s">
        <v>128</v>
      </c>
      <c r="C329" s="27" t="n">
        <v>0</v>
      </c>
      <c r="D329" s="27" t="n">
        <v>0</v>
      </c>
      <c r="E329" s="27" t="n">
        <v>0</v>
      </c>
      <c r="F329" s="27" t="n">
        <v>0</v>
      </c>
      <c r="G329" s="27" t="n">
        <v>0</v>
      </c>
      <c r="H329" s="27" t="n">
        <v>0</v>
      </c>
      <c r="I329" s="27" t="n">
        <v>0</v>
      </c>
      <c r="J329" s="27" t="n">
        <v>0</v>
      </c>
      <c r="K329" s="27" t="n">
        <v>0</v>
      </c>
    </row>
    <row r="330" customFormat="false" ht="15.75" hidden="false" customHeight="false" outlineLevel="0" collapsed="false">
      <c r="A330" s="56" t="s">
        <v>129</v>
      </c>
      <c r="B330" s="6" t="s">
        <v>130</v>
      </c>
      <c r="C330" s="27" t="n">
        <v>0</v>
      </c>
      <c r="D330" s="27" t="n">
        <v>0</v>
      </c>
      <c r="E330" s="27" t="n">
        <v>0</v>
      </c>
      <c r="F330" s="27" t="n">
        <v>0</v>
      </c>
      <c r="G330" s="27" t="n">
        <v>0</v>
      </c>
      <c r="H330" s="27" t="n">
        <v>0</v>
      </c>
      <c r="I330" s="27" t="n">
        <v>0</v>
      </c>
      <c r="J330" s="27" t="n">
        <v>0</v>
      </c>
      <c r="K330" s="27" t="n">
        <v>0</v>
      </c>
    </row>
    <row r="331" customFormat="false" ht="15.75" hidden="false" customHeight="false" outlineLevel="0" collapsed="false">
      <c r="A331" s="56" t="s">
        <v>131</v>
      </c>
      <c r="B331" s="6" t="s">
        <v>132</v>
      </c>
      <c r="C331" s="27" t="n">
        <v>0</v>
      </c>
      <c r="D331" s="27" t="n">
        <v>0</v>
      </c>
      <c r="E331" s="27" t="n">
        <v>0</v>
      </c>
      <c r="F331" s="27" t="n">
        <v>0</v>
      </c>
      <c r="G331" s="27" t="n">
        <v>0</v>
      </c>
      <c r="H331" s="27" t="n">
        <v>0</v>
      </c>
      <c r="I331" s="27" t="n">
        <v>0</v>
      </c>
      <c r="J331" s="27" t="n">
        <v>0</v>
      </c>
      <c r="K331" s="27" t="n">
        <v>0</v>
      </c>
    </row>
    <row r="332" customFormat="false" ht="15.75" hidden="false" customHeight="false" outlineLevel="0" collapsed="false">
      <c r="A332" s="56" t="s">
        <v>133</v>
      </c>
      <c r="B332" s="6" t="s">
        <v>130</v>
      </c>
      <c r="C332" s="27" t="n">
        <v>0</v>
      </c>
      <c r="D332" s="27" t="n">
        <v>0</v>
      </c>
      <c r="E332" s="27" t="n">
        <v>0</v>
      </c>
      <c r="F332" s="27" t="n">
        <v>0</v>
      </c>
      <c r="G332" s="27" t="n">
        <v>0</v>
      </c>
      <c r="H332" s="27" t="n">
        <v>0</v>
      </c>
      <c r="I332" s="27" t="n">
        <v>0</v>
      </c>
      <c r="J332" s="27" t="n">
        <v>0</v>
      </c>
      <c r="K332" s="27" t="n">
        <v>0</v>
      </c>
    </row>
    <row r="333" customFormat="false" ht="15.75" hidden="false" customHeight="false" outlineLevel="0" collapsed="false">
      <c r="A333" s="56" t="s">
        <v>134</v>
      </c>
      <c r="B333" s="6" t="s">
        <v>135</v>
      </c>
      <c r="C333" s="27" t="n">
        <v>0</v>
      </c>
      <c r="D333" s="27" t="n">
        <v>0</v>
      </c>
      <c r="E333" s="27" t="n">
        <v>0</v>
      </c>
      <c r="F333" s="27" t="n">
        <v>0</v>
      </c>
      <c r="G333" s="27" t="n">
        <v>0</v>
      </c>
      <c r="H333" s="27" t="n">
        <v>0</v>
      </c>
      <c r="I333" s="27" t="n">
        <v>0</v>
      </c>
      <c r="J333" s="27" t="n">
        <v>0</v>
      </c>
      <c r="K333" s="27" t="n">
        <v>0</v>
      </c>
    </row>
    <row r="334" customFormat="false" ht="15.75" hidden="false" customHeight="false" outlineLevel="0" collapsed="false">
      <c r="A334" s="56" t="s">
        <v>136</v>
      </c>
      <c r="B334" s="6" t="s">
        <v>135</v>
      </c>
      <c r="C334" s="27" t="n">
        <v>0</v>
      </c>
      <c r="D334" s="27" t="n">
        <v>0</v>
      </c>
      <c r="E334" s="27" t="n">
        <v>0</v>
      </c>
      <c r="F334" s="27" t="n">
        <v>0</v>
      </c>
      <c r="G334" s="27" t="n">
        <v>0</v>
      </c>
      <c r="H334" s="27" t="n">
        <v>0</v>
      </c>
      <c r="I334" s="27" t="n">
        <v>0</v>
      </c>
      <c r="J334" s="27" t="n">
        <v>0</v>
      </c>
      <c r="K334" s="27" t="n">
        <v>0</v>
      </c>
    </row>
    <row r="335" customFormat="false" ht="25.5" hidden="false" customHeight="false" outlineLevel="0" collapsed="false">
      <c r="A335" s="56" t="s">
        <v>137</v>
      </c>
      <c r="B335" s="6" t="s">
        <v>138</v>
      </c>
      <c r="C335" s="27" t="n">
        <v>0</v>
      </c>
      <c r="D335" s="27" t="n">
        <v>0</v>
      </c>
      <c r="E335" s="27" t="n">
        <v>0</v>
      </c>
      <c r="F335" s="27" t="n">
        <v>0</v>
      </c>
      <c r="G335" s="27" t="n">
        <v>0</v>
      </c>
      <c r="H335" s="27" t="n">
        <v>0</v>
      </c>
      <c r="I335" s="27" t="n">
        <v>0</v>
      </c>
      <c r="J335" s="27" t="n">
        <v>0</v>
      </c>
      <c r="K335" s="27" t="n">
        <v>0</v>
      </c>
    </row>
    <row r="336" customFormat="false" ht="25.5" hidden="false" customHeight="false" outlineLevel="0" collapsed="false">
      <c r="A336" s="56" t="s">
        <v>139</v>
      </c>
      <c r="B336" s="6" t="s">
        <v>140</v>
      </c>
      <c r="C336" s="27" t="n">
        <v>0</v>
      </c>
      <c r="D336" s="27" t="n">
        <v>0</v>
      </c>
      <c r="E336" s="27" t="n">
        <v>0</v>
      </c>
      <c r="F336" s="27" t="n">
        <v>0</v>
      </c>
      <c r="G336" s="27" t="n">
        <v>0</v>
      </c>
      <c r="H336" s="27" t="n">
        <v>0</v>
      </c>
      <c r="I336" s="27" t="n">
        <v>0</v>
      </c>
      <c r="J336" s="27" t="n">
        <v>0</v>
      </c>
      <c r="K336" s="27" t="n">
        <v>0</v>
      </c>
    </row>
    <row r="337" customFormat="false" ht="15.75" hidden="false" customHeight="false" outlineLevel="0" collapsed="false">
      <c r="A337" s="56" t="s">
        <v>141</v>
      </c>
      <c r="B337" s="6" t="s">
        <v>124</v>
      </c>
      <c r="C337" s="27" t="n">
        <v>0</v>
      </c>
      <c r="D337" s="27" t="n">
        <v>0</v>
      </c>
      <c r="E337" s="27" t="n">
        <v>0</v>
      </c>
      <c r="F337" s="27" t="n">
        <v>0</v>
      </c>
      <c r="G337" s="27" t="n">
        <v>0</v>
      </c>
      <c r="H337" s="27" t="n">
        <v>0</v>
      </c>
      <c r="I337" s="27" t="n">
        <v>0</v>
      </c>
      <c r="J337" s="27" t="n">
        <v>0</v>
      </c>
      <c r="K337" s="27" t="n">
        <v>0</v>
      </c>
    </row>
    <row r="338" customFormat="false" ht="15.75" hidden="false" customHeight="false" outlineLevel="0" collapsed="false">
      <c r="A338" s="56" t="s">
        <v>142</v>
      </c>
      <c r="B338" s="6" t="s">
        <v>132</v>
      </c>
      <c r="C338" s="27" t="n">
        <v>0</v>
      </c>
      <c r="D338" s="27" t="n">
        <v>0</v>
      </c>
      <c r="E338" s="27" t="n">
        <v>0</v>
      </c>
      <c r="F338" s="27" t="n">
        <v>0</v>
      </c>
      <c r="G338" s="27" t="n">
        <v>0</v>
      </c>
      <c r="H338" s="27" t="n">
        <v>0</v>
      </c>
      <c r="I338" s="27" t="n">
        <v>0</v>
      </c>
      <c r="J338" s="27" t="n">
        <v>0</v>
      </c>
      <c r="K338" s="27" t="n">
        <v>0</v>
      </c>
    </row>
    <row r="339" customFormat="false" ht="15.75" hidden="false" customHeight="false" outlineLevel="0" collapsed="false">
      <c r="A339" s="56" t="s">
        <v>143</v>
      </c>
      <c r="B339" s="6" t="s">
        <v>144</v>
      </c>
      <c r="C339" s="27" t="n">
        <v>0</v>
      </c>
      <c r="D339" s="27" t="n">
        <v>0</v>
      </c>
      <c r="E339" s="27" t="n">
        <v>0</v>
      </c>
      <c r="F339" s="27" t="n">
        <v>0</v>
      </c>
      <c r="G339" s="27" t="n">
        <v>0</v>
      </c>
      <c r="H339" s="27" t="n">
        <v>0</v>
      </c>
      <c r="I339" s="27" t="n">
        <v>0</v>
      </c>
      <c r="J339" s="27" t="n">
        <v>0</v>
      </c>
      <c r="K339" s="27" t="n">
        <v>0</v>
      </c>
    </row>
    <row r="340" customFormat="false" ht="15.75" hidden="false" customHeight="false" outlineLevel="0" collapsed="false">
      <c r="A340" s="56" t="s">
        <v>145</v>
      </c>
      <c r="B340" s="6" t="s">
        <v>146</v>
      </c>
      <c r="C340" s="27" t="n">
        <v>0</v>
      </c>
      <c r="D340" s="27" t="n">
        <v>0</v>
      </c>
      <c r="E340" s="27" t="n">
        <v>0</v>
      </c>
      <c r="F340" s="27" t="n">
        <v>0</v>
      </c>
      <c r="G340" s="27" t="n">
        <v>0</v>
      </c>
      <c r="H340" s="27" t="n">
        <v>0</v>
      </c>
      <c r="I340" s="27" t="n">
        <v>0</v>
      </c>
      <c r="J340" s="27" t="n">
        <v>0</v>
      </c>
      <c r="K340" s="27" t="n">
        <v>0</v>
      </c>
    </row>
    <row r="341" customFormat="false" ht="15.75" hidden="false" customHeight="false" outlineLevel="0" collapsed="false">
      <c r="A341" s="56" t="s">
        <v>147</v>
      </c>
      <c r="B341" s="6" t="s">
        <v>148</v>
      </c>
      <c r="C341" s="27" t="n">
        <v>0</v>
      </c>
      <c r="D341" s="27" t="n">
        <v>0</v>
      </c>
      <c r="E341" s="27" t="n">
        <v>0</v>
      </c>
      <c r="F341" s="27" t="n">
        <v>0</v>
      </c>
      <c r="G341" s="27" t="n">
        <v>0</v>
      </c>
      <c r="H341" s="27" t="n">
        <v>0</v>
      </c>
      <c r="I341" s="27" t="n">
        <v>0</v>
      </c>
      <c r="J341" s="27" t="n">
        <v>0</v>
      </c>
      <c r="K341" s="27" t="n">
        <v>0</v>
      </c>
    </row>
    <row r="342" customFormat="false" ht="15.75" hidden="false" customHeight="false" outlineLevel="0" collapsed="false">
      <c r="A342" s="56" t="s">
        <v>149</v>
      </c>
      <c r="B342" s="6" t="s">
        <v>146</v>
      </c>
      <c r="C342" s="27" t="n">
        <v>0</v>
      </c>
      <c r="D342" s="27" t="n">
        <v>0</v>
      </c>
      <c r="E342" s="27" t="n">
        <v>0</v>
      </c>
      <c r="F342" s="27" t="n">
        <v>0</v>
      </c>
      <c r="G342" s="27" t="n">
        <v>0</v>
      </c>
      <c r="H342" s="27" t="n">
        <v>0</v>
      </c>
      <c r="I342" s="27" t="n">
        <v>0</v>
      </c>
      <c r="J342" s="27" t="n">
        <v>0</v>
      </c>
      <c r="K342" s="27" t="n">
        <v>0</v>
      </c>
    </row>
    <row r="343" customFormat="false" ht="15.75" hidden="false" customHeight="false" outlineLevel="0" collapsed="false">
      <c r="A343" s="56" t="s">
        <v>150</v>
      </c>
      <c r="B343" s="6" t="s">
        <v>135</v>
      </c>
      <c r="C343" s="27" t="n">
        <v>0</v>
      </c>
      <c r="D343" s="27" t="n">
        <v>0</v>
      </c>
      <c r="E343" s="27" t="n">
        <v>0</v>
      </c>
      <c r="F343" s="27" t="n">
        <v>0</v>
      </c>
      <c r="G343" s="27" t="n">
        <v>0</v>
      </c>
      <c r="H343" s="27" t="n">
        <v>0</v>
      </c>
      <c r="I343" s="27" t="n">
        <v>0</v>
      </c>
      <c r="J343" s="27" t="n">
        <v>0</v>
      </c>
      <c r="K343" s="27" t="n">
        <v>0</v>
      </c>
    </row>
    <row r="344" customFormat="false" ht="15.75" hidden="false" customHeight="false" outlineLevel="0" collapsed="false">
      <c r="A344" s="56" t="s">
        <v>151</v>
      </c>
      <c r="B344" s="6" t="s">
        <v>152</v>
      </c>
      <c r="C344" s="27" t="n">
        <v>0</v>
      </c>
      <c r="D344" s="27" t="n">
        <v>0</v>
      </c>
      <c r="E344" s="27" t="n">
        <v>0</v>
      </c>
      <c r="F344" s="27" t="n">
        <v>0</v>
      </c>
      <c r="G344" s="27" t="n">
        <v>0</v>
      </c>
      <c r="H344" s="27" t="n">
        <v>0</v>
      </c>
      <c r="I344" s="27" t="n">
        <v>0</v>
      </c>
      <c r="J344" s="27" t="n">
        <v>0</v>
      </c>
      <c r="K344" s="27" t="n">
        <v>0</v>
      </c>
    </row>
    <row r="345" customFormat="false" ht="15.75" hidden="false" customHeight="false" outlineLevel="0" collapsed="false">
      <c r="A345" s="56" t="s">
        <v>153</v>
      </c>
      <c r="B345" s="6" t="s">
        <v>135</v>
      </c>
      <c r="C345" s="27" t="n">
        <v>0</v>
      </c>
      <c r="D345" s="27" t="n">
        <v>0</v>
      </c>
      <c r="E345" s="27" t="n">
        <v>0</v>
      </c>
      <c r="F345" s="27" t="n">
        <v>0</v>
      </c>
      <c r="G345" s="27" t="n">
        <v>0</v>
      </c>
      <c r="H345" s="27" t="n">
        <v>0</v>
      </c>
      <c r="I345" s="27" t="n">
        <v>0</v>
      </c>
      <c r="J345" s="27" t="n">
        <v>0</v>
      </c>
      <c r="K345" s="27" t="n">
        <v>0</v>
      </c>
    </row>
    <row r="346" customFormat="false" ht="15.75" hidden="false" customHeight="false" outlineLevel="0" collapsed="false">
      <c r="A346" s="56" t="s">
        <v>154</v>
      </c>
      <c r="B346" s="6" t="s">
        <v>135</v>
      </c>
      <c r="C346" s="27" t="n">
        <v>0</v>
      </c>
      <c r="D346" s="27" t="n">
        <v>0</v>
      </c>
      <c r="E346" s="27" t="n">
        <v>0</v>
      </c>
      <c r="F346" s="27" t="n">
        <v>0</v>
      </c>
      <c r="G346" s="27" t="n">
        <v>0</v>
      </c>
      <c r="H346" s="27" t="n">
        <v>0</v>
      </c>
      <c r="I346" s="27" t="n">
        <v>0</v>
      </c>
      <c r="J346" s="27" t="n">
        <v>0</v>
      </c>
      <c r="K346" s="27" t="n">
        <v>0</v>
      </c>
    </row>
    <row r="347" customFormat="false" ht="15.75" hidden="false" customHeight="false" outlineLevel="0" collapsed="false">
      <c r="A347" s="56" t="s">
        <v>155</v>
      </c>
      <c r="B347" s="6" t="s">
        <v>135</v>
      </c>
      <c r="C347" s="27" t="n">
        <v>0</v>
      </c>
      <c r="D347" s="27" t="n">
        <v>0</v>
      </c>
      <c r="E347" s="27" t="n">
        <v>0</v>
      </c>
      <c r="F347" s="27" t="n">
        <v>0</v>
      </c>
      <c r="G347" s="27" t="n">
        <v>0</v>
      </c>
      <c r="H347" s="27" t="n">
        <v>0</v>
      </c>
      <c r="I347" s="27" t="n">
        <v>0</v>
      </c>
      <c r="J347" s="27" t="n">
        <v>0</v>
      </c>
      <c r="K347" s="27" t="n">
        <v>0</v>
      </c>
    </row>
    <row r="348" customFormat="false" ht="47.25" hidden="false" customHeight="false" outlineLevel="0" collapsed="false">
      <c r="A348" s="57" t="s">
        <v>156</v>
      </c>
      <c r="B348" s="6" t="s">
        <v>135</v>
      </c>
      <c r="C348" s="27" t="n">
        <v>0</v>
      </c>
      <c r="D348" s="27" t="n">
        <v>0</v>
      </c>
      <c r="E348" s="27" t="n">
        <v>0</v>
      </c>
      <c r="F348" s="27" t="n">
        <v>0</v>
      </c>
      <c r="G348" s="27" t="n">
        <v>0</v>
      </c>
      <c r="H348" s="27" t="n">
        <v>0</v>
      </c>
      <c r="I348" s="27" t="n">
        <v>0</v>
      </c>
      <c r="J348" s="27" t="n">
        <v>0</v>
      </c>
      <c r="K348" s="27" t="n">
        <v>0</v>
      </c>
    </row>
    <row r="349" customFormat="false" ht="15.75" hidden="false" customHeight="false" outlineLevel="0" collapsed="false">
      <c r="A349" s="56" t="s">
        <v>157</v>
      </c>
      <c r="B349" s="6" t="s">
        <v>135</v>
      </c>
      <c r="C349" s="7" t="n">
        <v>924</v>
      </c>
      <c r="D349" s="7" t="n">
        <v>1101.2</v>
      </c>
      <c r="E349" s="7" t="n">
        <v>1100</v>
      </c>
      <c r="F349" s="7" t="n">
        <v>1050</v>
      </c>
      <c r="G349" s="7" t="n">
        <v>1110</v>
      </c>
      <c r="H349" s="7" t="n">
        <v>1060</v>
      </c>
      <c r="I349" s="7" t="n">
        <v>1120</v>
      </c>
      <c r="J349" s="7" t="n">
        <v>1070</v>
      </c>
      <c r="K349" s="7" t="n">
        <v>1130</v>
      </c>
    </row>
    <row r="350" customFormat="false" ht="15.75" hidden="false" customHeight="false" outlineLevel="0" collapsed="false">
      <c r="A350" s="56" t="s">
        <v>158</v>
      </c>
      <c r="B350" s="6" t="s">
        <v>159</v>
      </c>
      <c r="C350" s="27" t="n">
        <v>0</v>
      </c>
      <c r="D350" s="27" t="n">
        <v>0</v>
      </c>
      <c r="E350" s="27" t="n">
        <v>0</v>
      </c>
      <c r="F350" s="27" t="n">
        <v>0</v>
      </c>
      <c r="G350" s="27" t="n">
        <v>0</v>
      </c>
      <c r="H350" s="27" t="n">
        <v>0</v>
      </c>
      <c r="I350" s="27" t="n">
        <v>0</v>
      </c>
      <c r="J350" s="27" t="n">
        <v>0</v>
      </c>
      <c r="K350" s="27" t="n">
        <v>0</v>
      </c>
    </row>
    <row r="351" customFormat="false" ht="15.75" hidden="false" customHeight="false" outlineLevel="0" collapsed="false">
      <c r="A351" s="56" t="s">
        <v>160</v>
      </c>
      <c r="B351" s="6" t="s">
        <v>159</v>
      </c>
      <c r="C351" s="27" t="n">
        <v>0</v>
      </c>
      <c r="D351" s="27" t="n">
        <v>0</v>
      </c>
      <c r="E351" s="27" t="n">
        <v>0</v>
      </c>
      <c r="F351" s="27" t="n">
        <v>0</v>
      </c>
      <c r="G351" s="27" t="n">
        <v>0</v>
      </c>
      <c r="H351" s="27" t="n">
        <v>0</v>
      </c>
      <c r="I351" s="27" t="n">
        <v>0</v>
      </c>
      <c r="J351" s="27" t="n">
        <v>0</v>
      </c>
      <c r="K351" s="27" t="n">
        <v>0</v>
      </c>
    </row>
    <row r="352" customFormat="false" ht="15.75" hidden="false" customHeight="false" outlineLevel="0" collapsed="false">
      <c r="A352" s="56" t="s">
        <v>161</v>
      </c>
      <c r="B352" s="6" t="s">
        <v>159</v>
      </c>
      <c r="C352" s="27" t="n">
        <v>0</v>
      </c>
      <c r="D352" s="27" t="n">
        <v>0</v>
      </c>
      <c r="E352" s="27" t="n">
        <v>0</v>
      </c>
      <c r="F352" s="27" t="n">
        <v>0</v>
      </c>
      <c r="G352" s="27" t="n">
        <v>0</v>
      </c>
      <c r="H352" s="27" t="n">
        <v>0</v>
      </c>
      <c r="I352" s="27" t="n">
        <v>0</v>
      </c>
      <c r="J352" s="27" t="n">
        <v>0</v>
      </c>
      <c r="K352" s="27" t="n">
        <v>0</v>
      </c>
    </row>
    <row r="353" customFormat="false" ht="15.75" hidden="false" customHeight="false" outlineLevel="0" collapsed="false">
      <c r="A353" s="56" t="s">
        <v>162</v>
      </c>
      <c r="B353" s="6" t="s">
        <v>159</v>
      </c>
      <c r="C353" s="27" t="n">
        <v>0</v>
      </c>
      <c r="D353" s="27" t="n">
        <v>0</v>
      </c>
      <c r="E353" s="27" t="n">
        <v>0</v>
      </c>
      <c r="F353" s="27" t="n">
        <v>0</v>
      </c>
      <c r="G353" s="27" t="n">
        <v>0</v>
      </c>
      <c r="H353" s="27" t="n">
        <v>0</v>
      </c>
      <c r="I353" s="27" t="n">
        <v>0</v>
      </c>
      <c r="J353" s="27" t="n">
        <v>0</v>
      </c>
      <c r="K353" s="27" t="n">
        <v>0</v>
      </c>
    </row>
    <row r="354" customFormat="false" ht="31.5" hidden="false" customHeight="false" outlineLevel="0" collapsed="false">
      <c r="A354" s="57" t="s">
        <v>163</v>
      </c>
      <c r="B354" s="6" t="s">
        <v>159</v>
      </c>
      <c r="C354" s="27" t="n">
        <v>0</v>
      </c>
      <c r="D354" s="27" t="n">
        <v>0</v>
      </c>
      <c r="E354" s="27" t="n">
        <v>0</v>
      </c>
      <c r="F354" s="27" t="n">
        <v>0</v>
      </c>
      <c r="G354" s="27" t="n">
        <v>0</v>
      </c>
      <c r="H354" s="27" t="n">
        <v>0</v>
      </c>
      <c r="I354" s="27" t="n">
        <v>0</v>
      </c>
      <c r="J354" s="27" t="n">
        <v>0</v>
      </c>
      <c r="K354" s="27" t="n">
        <v>0</v>
      </c>
    </row>
    <row r="355" customFormat="false" ht="15.75" hidden="false" customHeight="false" outlineLevel="0" collapsed="false">
      <c r="A355" s="56" t="s">
        <v>164</v>
      </c>
      <c r="B355" s="6" t="s">
        <v>159</v>
      </c>
      <c r="C355" s="27" t="n">
        <v>0</v>
      </c>
      <c r="D355" s="27" t="n">
        <v>0</v>
      </c>
      <c r="E355" s="27" t="n">
        <v>0</v>
      </c>
      <c r="F355" s="27" t="n">
        <v>0</v>
      </c>
      <c r="G355" s="27" t="n">
        <v>0</v>
      </c>
      <c r="H355" s="27" t="n">
        <v>0</v>
      </c>
      <c r="I355" s="27" t="n">
        <v>0</v>
      </c>
      <c r="J355" s="27" t="n">
        <v>0</v>
      </c>
      <c r="K355" s="27" t="n">
        <v>0</v>
      </c>
    </row>
    <row r="356" customFormat="false" ht="15.75" hidden="false" customHeight="false" outlineLevel="0" collapsed="false">
      <c r="A356" s="56" t="s">
        <v>165</v>
      </c>
      <c r="B356" s="6" t="s">
        <v>135</v>
      </c>
      <c r="C356" s="27" t="n">
        <v>0</v>
      </c>
      <c r="D356" s="27" t="n">
        <v>0</v>
      </c>
      <c r="E356" s="27" t="n">
        <v>0</v>
      </c>
      <c r="F356" s="27" t="n">
        <v>0</v>
      </c>
      <c r="G356" s="27" t="n">
        <v>0</v>
      </c>
      <c r="H356" s="27" t="n">
        <v>0</v>
      </c>
      <c r="I356" s="27" t="n">
        <v>0</v>
      </c>
      <c r="J356" s="27" t="n">
        <v>0</v>
      </c>
      <c r="K356" s="27" t="n">
        <v>0</v>
      </c>
    </row>
    <row r="357" customFormat="false" ht="15.75" hidden="false" customHeight="false" outlineLevel="0" collapsed="false">
      <c r="A357" s="56" t="s">
        <v>166</v>
      </c>
      <c r="B357" s="6" t="s">
        <v>135</v>
      </c>
      <c r="C357" s="27" t="n">
        <v>0</v>
      </c>
      <c r="D357" s="27" t="n">
        <v>0</v>
      </c>
      <c r="E357" s="27" t="n">
        <v>0</v>
      </c>
      <c r="F357" s="27" t="n">
        <v>0</v>
      </c>
      <c r="G357" s="27" t="n">
        <v>0</v>
      </c>
      <c r="H357" s="27" t="n">
        <v>0</v>
      </c>
      <c r="I357" s="27" t="n">
        <v>0</v>
      </c>
      <c r="J357" s="27" t="n">
        <v>0</v>
      </c>
      <c r="K357" s="27" t="n">
        <v>0</v>
      </c>
    </row>
    <row r="358" customFormat="false" ht="30.75" hidden="false" customHeight="true" outlineLevel="0" collapsed="false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</row>
    <row r="359" customFormat="false" ht="15.75" hidden="false" customHeight="false" outlineLevel="0" collapsed="false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</row>
    <row r="360" customFormat="false" ht="15.75" hidden="false" customHeight="false" outlineLevel="0" collapsed="false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</row>
    <row r="361" customFormat="false" ht="15.75" hidden="false" customHeight="false" outlineLevel="0" collapsed="false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</row>
    <row r="362" customFormat="false" ht="15.75" hidden="false" customHeight="false" outlineLevel="0" collapsed="false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</row>
    <row r="363" customFormat="false" ht="15.75" hidden="false" customHeight="false" outlineLevel="0" collapsed="false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</row>
    <row r="364" customFormat="false" ht="15.75" hidden="false" customHeight="false" outlineLevel="0" collapsed="false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</row>
    <row r="365" customFormat="false" ht="15.75" hidden="false" customHeight="false" outlineLevel="0" collapsed="false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</row>
    <row r="366" customFormat="false" ht="15.75" hidden="false" customHeight="false" outlineLevel="0" collapsed="false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</row>
    <row r="367" customFormat="false" ht="15.75" hidden="false" customHeight="false" outlineLevel="0" collapsed="false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</row>
    <row r="368" customFormat="false" ht="15.75" hidden="false" customHeight="false" outlineLevel="0" collapsed="false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</row>
    <row r="369" customFormat="false" ht="15.75" hidden="false" customHeight="false" outlineLevel="0" collapsed="false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</row>
    <row r="370" customFormat="false" ht="15.75" hidden="false" customHeight="false" outlineLevel="0" collapsed="false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</row>
    <row r="371" customFormat="false" ht="15.75" hidden="false" customHeight="false" outlineLevel="0" collapsed="false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</row>
    <row r="372" customFormat="false" ht="15.75" hidden="false" customHeight="false" outlineLevel="0" collapsed="false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</row>
    <row r="373" customFormat="false" ht="15.75" hidden="false" customHeight="false" outlineLevel="0" collapsed="false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</row>
    <row r="374" customFormat="false" ht="15.75" hidden="false" customHeight="false" outlineLevel="0" collapsed="false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</row>
    <row r="375" customFormat="false" ht="15.75" hidden="false" customHeight="false" outlineLevel="0" collapsed="false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</row>
    <row r="376" customFormat="false" ht="15.75" hidden="false" customHeight="false" outlineLevel="0" collapsed="false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</row>
    <row r="377" customFormat="false" ht="15.75" hidden="false" customHeight="false" outlineLevel="0" collapsed="false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</row>
    <row r="378" customFormat="false" ht="15.75" hidden="false" customHeight="false" outlineLevel="0" collapsed="false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</row>
    <row r="379" customFormat="false" ht="15.75" hidden="false" customHeight="false" outlineLevel="0" collapsed="false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</row>
    <row r="380" customFormat="false" ht="15.75" hidden="false" customHeight="false" outlineLevel="0" collapsed="false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</row>
    <row r="381" customFormat="false" ht="15.75" hidden="false" customHeight="false" outlineLevel="0" collapsed="false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</row>
    <row r="382" customFormat="false" ht="15.75" hidden="false" customHeight="false" outlineLevel="0" collapsed="false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</row>
    <row r="383" customFormat="false" ht="15.75" hidden="false" customHeight="false" outlineLevel="0" collapsed="false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</row>
    <row r="384" customFormat="false" ht="15.75" hidden="false" customHeight="false" outlineLevel="0" collapsed="false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</row>
    <row r="385" customFormat="false" ht="15.75" hidden="false" customHeight="false" outlineLevel="0" collapsed="false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</row>
    <row r="386" customFormat="false" ht="15.75" hidden="false" customHeight="false" outlineLevel="0" collapsed="false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</row>
    <row r="387" customFormat="false" ht="15.75" hidden="false" customHeight="false" outlineLevel="0" collapsed="false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</row>
    <row r="388" customFormat="false" ht="15.75" hidden="false" customHeight="false" outlineLevel="0" collapsed="false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</row>
    <row r="389" customFormat="false" ht="15.75" hidden="false" customHeight="false" outlineLevel="0" collapsed="false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</row>
    <row r="390" customFormat="false" ht="15.75" hidden="false" customHeight="false" outlineLevel="0" collapsed="false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</row>
    <row r="391" customFormat="false" ht="15.75" hidden="false" customHeight="false" outlineLevel="0" collapsed="false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</row>
    <row r="392" customFormat="false" ht="15.75" hidden="false" customHeight="false" outlineLevel="0" collapsed="false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</row>
    <row r="393" customFormat="false" ht="15.75" hidden="false" customHeight="false" outlineLevel="0" collapsed="false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</row>
    <row r="394" customFormat="false" ht="15.75" hidden="false" customHeight="false" outlineLevel="0" collapsed="false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</row>
    <row r="395" customFormat="false" ht="15.75" hidden="false" customHeight="false" outlineLevel="0" collapsed="false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</row>
    <row r="396" customFormat="false" ht="15.75" hidden="false" customHeight="false" outlineLevel="0" collapsed="false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</row>
    <row r="397" customFormat="false" ht="15.75" hidden="false" customHeight="false" outlineLevel="0" collapsed="false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</row>
    <row r="398" customFormat="false" ht="15.75" hidden="false" customHeight="false" outlineLevel="0" collapsed="false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</row>
    <row r="399" customFormat="false" ht="15.75" hidden="false" customHeight="false" outlineLevel="0" collapsed="false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</row>
    <row r="400" customFormat="false" ht="15.75" hidden="false" customHeight="false" outlineLevel="0" collapsed="false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</row>
    <row r="401" customFormat="false" ht="15.75" hidden="false" customHeight="false" outlineLevel="0" collapsed="false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</row>
    <row r="402" customFormat="false" ht="15.75" hidden="false" customHeight="false" outlineLevel="0" collapsed="false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</row>
    <row r="403" customFormat="false" ht="15.75" hidden="false" customHeight="false" outlineLevel="0" collapsed="false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</row>
    <row r="404" customFormat="false" ht="15.75" hidden="false" customHeight="false" outlineLevel="0" collapsed="false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</row>
    <row r="405" customFormat="false" ht="15.75" hidden="false" customHeight="false" outlineLevel="0" collapsed="false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</row>
    <row r="406" customFormat="false" ht="15.75" hidden="false" customHeight="false" outlineLevel="0" collapsed="false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</row>
    <row r="407" customFormat="false" ht="15.75" hidden="false" customHeight="false" outlineLevel="0" collapsed="false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</row>
    <row r="408" customFormat="false" ht="15.75" hidden="false" customHeight="false" outlineLevel="0" collapsed="false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</row>
    <row r="409" customFormat="false" ht="15.75" hidden="false" customHeight="false" outlineLevel="0" collapsed="false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</row>
    <row r="410" customFormat="false" ht="15.75" hidden="false" customHeight="false" outlineLevel="0" collapsed="false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</row>
    <row r="411" customFormat="false" ht="15.75" hidden="false" customHeight="false" outlineLevel="0" collapsed="false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</row>
    <row r="412" customFormat="false" ht="15.75" hidden="false" customHeight="false" outlineLevel="0" collapsed="false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</row>
    <row r="413" customFormat="false" ht="15.75" hidden="false" customHeight="false" outlineLevel="0" collapsed="false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</row>
    <row r="414" customFormat="false" ht="15.75" hidden="false" customHeight="false" outlineLevel="0" collapsed="false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</row>
    <row r="415" customFormat="false" ht="15.75" hidden="false" customHeight="false" outlineLevel="0" collapsed="false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</row>
    <row r="416" customFormat="false" ht="15.75" hidden="false" customHeight="false" outlineLevel="0" collapsed="false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</row>
    <row r="417" customFormat="false" ht="15.75" hidden="false" customHeight="false" outlineLevel="0" collapsed="false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</row>
    <row r="418" customFormat="false" ht="15.75" hidden="false" customHeight="false" outlineLevel="0" collapsed="false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</row>
    <row r="419" customFormat="false" ht="15.75" hidden="false" customHeight="false" outlineLevel="0" collapsed="false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</row>
    <row r="420" customFormat="false" ht="15.75" hidden="false" customHeight="false" outlineLevel="0" collapsed="false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</row>
    <row r="421" customFormat="false" ht="15.75" hidden="false" customHeight="false" outlineLevel="0" collapsed="false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</row>
    <row r="422" customFormat="false" ht="15.75" hidden="false" customHeight="false" outlineLevel="0" collapsed="false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</row>
    <row r="423" customFormat="false" ht="15.75" hidden="false" customHeight="false" outlineLevel="0" collapsed="false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</row>
    <row r="424" customFormat="false" ht="15.75" hidden="false" customHeight="false" outlineLevel="0" collapsed="false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</row>
    <row r="425" customFormat="false" ht="15.75" hidden="false" customHeight="false" outlineLevel="0" collapsed="false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</row>
    <row r="426" customFormat="false" ht="15.75" hidden="false" customHeight="false" outlineLevel="0" collapsed="false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</row>
    <row r="427" customFormat="false" ht="15.75" hidden="false" customHeight="false" outlineLevel="0" collapsed="false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</row>
    <row r="428" customFormat="false" ht="15.75" hidden="false" customHeight="false" outlineLevel="0" collapsed="false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</row>
    <row r="429" customFormat="false" ht="15.75" hidden="false" customHeight="false" outlineLevel="0" collapsed="false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</row>
    <row r="430" customFormat="false" ht="15.75" hidden="false" customHeight="false" outlineLevel="0" collapsed="false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</row>
    <row r="431" customFormat="false" ht="15.75" hidden="false" customHeight="false" outlineLevel="0" collapsed="false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</row>
    <row r="432" customFormat="false" ht="15.75" hidden="false" customHeight="false" outlineLevel="0" collapsed="false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</row>
    <row r="433" customFormat="false" ht="15.75" hidden="false" customHeight="false" outlineLevel="0" collapsed="false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</row>
    <row r="434" customFormat="false" ht="15.75" hidden="false" customHeight="false" outlineLevel="0" collapsed="false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</row>
    <row r="435" customFormat="false" ht="15.75" hidden="false" customHeight="false" outlineLevel="0" collapsed="false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</row>
    <row r="436" customFormat="false" ht="15.75" hidden="false" customHeight="false" outlineLevel="0" collapsed="false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</row>
    <row r="437" customFormat="false" ht="15.75" hidden="false" customHeight="false" outlineLevel="0" collapsed="false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</row>
    <row r="438" customFormat="false" ht="15.75" hidden="false" customHeight="false" outlineLevel="0" collapsed="false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</row>
    <row r="439" customFormat="false" ht="15.75" hidden="false" customHeight="false" outlineLevel="0" collapsed="false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</row>
    <row r="440" customFormat="false" ht="15.75" hidden="false" customHeight="false" outlineLevel="0" collapsed="false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</row>
    <row r="441" customFormat="false" ht="15.75" hidden="false" customHeight="false" outlineLevel="0" collapsed="false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</row>
    <row r="442" customFormat="false" ht="15.75" hidden="false" customHeight="false" outlineLevel="0" collapsed="false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</row>
    <row r="443" customFormat="false" ht="15.75" hidden="false" customHeight="false" outlineLevel="0" collapsed="false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</row>
    <row r="444" customFormat="false" ht="15.75" hidden="false" customHeight="false" outlineLevel="0" collapsed="false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</row>
    <row r="445" customFormat="false" ht="15.75" hidden="false" customHeight="false" outlineLevel="0" collapsed="false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</row>
    <row r="446" customFormat="false" ht="15.75" hidden="false" customHeight="false" outlineLevel="0" collapsed="false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</row>
    <row r="447" customFormat="false" ht="15.75" hidden="false" customHeight="false" outlineLevel="0" collapsed="false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</row>
    <row r="448" customFormat="false" ht="15.75" hidden="false" customHeight="false" outlineLevel="0" collapsed="false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</row>
    <row r="449" customFormat="false" ht="15.75" hidden="false" customHeight="false" outlineLevel="0" collapsed="false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</row>
    <row r="450" customFormat="false" ht="15.75" hidden="false" customHeight="false" outlineLevel="0" collapsed="false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</row>
    <row r="451" customFormat="false" ht="15.75" hidden="false" customHeight="false" outlineLevel="0" collapsed="false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</row>
    <row r="452" customFormat="false" ht="15.75" hidden="false" customHeight="false" outlineLevel="0" collapsed="false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</row>
    <row r="453" customFormat="false" ht="15.75" hidden="false" customHeight="false" outlineLevel="0" collapsed="false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</row>
    <row r="454" customFormat="false" ht="15.75" hidden="false" customHeight="false" outlineLevel="0" collapsed="false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</row>
    <row r="455" customFormat="false" ht="15.75" hidden="false" customHeight="false" outlineLevel="0" collapsed="false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</row>
    <row r="456" customFormat="false" ht="15.75" hidden="false" customHeight="false" outlineLevel="0" collapsed="false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</row>
    <row r="457" customFormat="false" ht="15.75" hidden="false" customHeight="false" outlineLevel="0" collapsed="false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</row>
    <row r="458" customFormat="false" ht="15.75" hidden="false" customHeight="false" outlineLevel="0" collapsed="false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</row>
    <row r="459" customFormat="false" ht="15.75" hidden="false" customHeight="false" outlineLevel="0" collapsed="false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</row>
    <row r="460" customFormat="false" ht="15.75" hidden="false" customHeight="false" outlineLevel="0" collapsed="false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</row>
    <row r="461" customFormat="false" ht="15.75" hidden="false" customHeight="false" outlineLevel="0" collapsed="false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</row>
    <row r="462" customFormat="false" ht="15.75" hidden="false" customHeight="false" outlineLevel="0" collapsed="false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</row>
    <row r="463" customFormat="false" ht="15.75" hidden="false" customHeight="false" outlineLevel="0" collapsed="false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</row>
    <row r="464" customFormat="false" ht="15.75" hidden="false" customHeight="false" outlineLevel="0" collapsed="false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</row>
    <row r="465" customFormat="false" ht="15.75" hidden="false" customHeight="false" outlineLevel="0" collapsed="false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</row>
    <row r="466" customFormat="false" ht="15.75" hidden="false" customHeight="false" outlineLevel="0" collapsed="false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</row>
    <row r="467" customFormat="false" ht="15.75" hidden="false" customHeight="false" outlineLevel="0" collapsed="false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</row>
    <row r="468" customFormat="false" ht="15.75" hidden="false" customHeight="false" outlineLevel="0" collapsed="false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</row>
    <row r="469" customFormat="false" ht="15.75" hidden="false" customHeight="false" outlineLevel="0" collapsed="false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</row>
    <row r="470" customFormat="false" ht="15.75" hidden="false" customHeight="false" outlineLevel="0" collapsed="false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</row>
    <row r="471" customFormat="false" ht="15.75" hidden="false" customHeight="false" outlineLevel="0" collapsed="false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</row>
    <row r="472" customFormat="false" ht="15.75" hidden="false" customHeight="false" outlineLevel="0" collapsed="false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</row>
    <row r="473" customFormat="false" ht="15.75" hidden="false" customHeight="false" outlineLevel="0" collapsed="false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</row>
    <row r="474" customFormat="false" ht="15.75" hidden="false" customHeight="false" outlineLevel="0" collapsed="false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</row>
    <row r="475" customFormat="false" ht="15.75" hidden="false" customHeight="false" outlineLevel="0" collapsed="false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</row>
    <row r="476" customFormat="false" ht="15.75" hidden="false" customHeight="false" outlineLevel="0" collapsed="false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</row>
    <row r="477" customFormat="false" ht="15.75" hidden="false" customHeight="false" outlineLevel="0" collapsed="false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</row>
    <row r="478" customFormat="false" ht="15.75" hidden="false" customHeight="false" outlineLevel="0" collapsed="false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</row>
    <row r="479" customFormat="false" ht="15.75" hidden="false" customHeight="false" outlineLevel="0" collapsed="false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</row>
    <row r="480" customFormat="false" ht="15.75" hidden="false" customHeight="false" outlineLevel="0" collapsed="false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</row>
    <row r="481" customFormat="false" ht="15.75" hidden="false" customHeight="false" outlineLevel="0" collapsed="false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</row>
    <row r="482" customFormat="false" ht="15.75" hidden="false" customHeight="false" outlineLevel="0" collapsed="false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</row>
    <row r="483" customFormat="false" ht="15.75" hidden="false" customHeight="false" outlineLevel="0" collapsed="false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</row>
    <row r="484" customFormat="false" ht="15.75" hidden="false" customHeight="false" outlineLevel="0" collapsed="false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</row>
    <row r="485" customFormat="false" ht="15.75" hidden="false" customHeight="false" outlineLevel="0" collapsed="false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</row>
    <row r="486" customFormat="false" ht="15.75" hidden="false" customHeight="false" outlineLevel="0" collapsed="false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</row>
    <row r="487" customFormat="false" ht="15.75" hidden="false" customHeight="false" outlineLevel="0" collapsed="false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</row>
    <row r="488" customFormat="false" ht="15.75" hidden="false" customHeight="false" outlineLevel="0" collapsed="false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</row>
    <row r="489" customFormat="false" ht="15.75" hidden="false" customHeight="false" outlineLevel="0" collapsed="false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</row>
    <row r="490" customFormat="false" ht="15.75" hidden="false" customHeight="false" outlineLevel="0" collapsed="false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</row>
    <row r="491" customFormat="false" ht="15.75" hidden="false" customHeight="false" outlineLevel="0" collapsed="false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</row>
    <row r="492" customFormat="false" ht="15.75" hidden="false" customHeight="false" outlineLevel="0" collapsed="false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</row>
    <row r="493" customFormat="false" ht="15.75" hidden="false" customHeight="false" outlineLevel="0" collapsed="false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</row>
    <row r="494" customFormat="false" ht="15.75" hidden="false" customHeight="false" outlineLevel="0" collapsed="false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</row>
    <row r="495" customFormat="false" ht="15.75" hidden="false" customHeight="false" outlineLevel="0" collapsed="false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</row>
    <row r="496" customFormat="false" ht="15.75" hidden="false" customHeight="false" outlineLevel="0" collapsed="false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</row>
    <row r="497" customFormat="false" ht="15.75" hidden="false" customHeight="false" outlineLevel="0" collapsed="false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</row>
    <row r="498" customFormat="false" ht="15.75" hidden="false" customHeight="false" outlineLevel="0" collapsed="false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</row>
    <row r="499" customFormat="false" ht="15.75" hidden="false" customHeight="false" outlineLevel="0" collapsed="false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</row>
    <row r="500" customFormat="false" ht="15.75" hidden="false" customHeight="false" outlineLevel="0" collapsed="false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</row>
    <row r="501" customFormat="false" ht="15.75" hidden="false" customHeight="false" outlineLevel="0" collapsed="false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</row>
    <row r="502" customFormat="false" ht="15.75" hidden="false" customHeight="false" outlineLevel="0" collapsed="false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</row>
    <row r="503" customFormat="false" ht="15.75" hidden="false" customHeight="false" outlineLevel="0" collapsed="false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</row>
    <row r="504" customFormat="false" ht="15.75" hidden="false" customHeight="false" outlineLevel="0" collapsed="false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</row>
    <row r="505" customFormat="false" ht="15.75" hidden="false" customHeight="false" outlineLevel="0" collapsed="false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</row>
    <row r="506" customFormat="false" ht="15.75" hidden="false" customHeight="false" outlineLevel="0" collapsed="false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</row>
    <row r="507" customFormat="false" ht="15.75" hidden="false" customHeight="false" outlineLevel="0" collapsed="false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</row>
    <row r="508" customFormat="false" ht="15.75" hidden="false" customHeight="false" outlineLevel="0" collapsed="false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</row>
    <row r="509" customFormat="false" ht="15.75" hidden="false" customHeight="false" outlineLevel="0" collapsed="false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</row>
    <row r="510" customFormat="false" ht="15.75" hidden="false" customHeight="false" outlineLevel="0" collapsed="false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</row>
    <row r="511" customFormat="false" ht="15.75" hidden="false" customHeight="false" outlineLevel="0" collapsed="false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</row>
    <row r="512" customFormat="false" ht="15.75" hidden="false" customHeight="false" outlineLevel="0" collapsed="false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</row>
    <row r="513" customFormat="false" ht="15.75" hidden="false" customHeight="false" outlineLevel="0" collapsed="false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</row>
    <row r="514" customFormat="false" ht="15.75" hidden="false" customHeight="false" outlineLevel="0" collapsed="false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</row>
    <row r="515" customFormat="false" ht="15.75" hidden="false" customHeight="false" outlineLevel="0" collapsed="false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</row>
    <row r="516" customFormat="false" ht="15.75" hidden="false" customHeight="false" outlineLevel="0" collapsed="false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</row>
    <row r="517" customFormat="false" ht="15.75" hidden="false" customHeight="false" outlineLevel="0" collapsed="false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</row>
    <row r="518" customFormat="false" ht="15.75" hidden="false" customHeight="false" outlineLevel="0" collapsed="false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</row>
    <row r="519" customFormat="false" ht="15.75" hidden="false" customHeight="false" outlineLevel="0" collapsed="false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</row>
    <row r="520" customFormat="false" ht="15.75" hidden="false" customHeight="false" outlineLevel="0" collapsed="false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</row>
    <row r="521" customFormat="false" ht="15.75" hidden="false" customHeight="false" outlineLevel="0" collapsed="false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</row>
    <row r="522" customFormat="false" ht="15.75" hidden="false" customHeight="false" outlineLevel="0" collapsed="false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</row>
    <row r="523" customFormat="false" ht="15.75" hidden="false" customHeight="false" outlineLevel="0" collapsed="false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</row>
    <row r="524" customFormat="false" ht="15.75" hidden="false" customHeight="false" outlineLevel="0" collapsed="false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</row>
    <row r="525" customFormat="false" ht="15.75" hidden="false" customHeight="false" outlineLevel="0" collapsed="false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</row>
    <row r="526" customFormat="false" ht="15.75" hidden="false" customHeight="false" outlineLevel="0" collapsed="false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</row>
    <row r="527" customFormat="false" ht="15.75" hidden="false" customHeight="false" outlineLevel="0" collapsed="false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</row>
    <row r="528" customFormat="false" ht="15.75" hidden="false" customHeight="false" outlineLevel="0" collapsed="false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</row>
    <row r="529" customFormat="false" ht="15.75" hidden="false" customHeight="false" outlineLevel="0" collapsed="false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</row>
    <row r="530" customFormat="false" ht="15.75" hidden="false" customHeight="false" outlineLevel="0" collapsed="false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</row>
    <row r="531" customFormat="false" ht="15.75" hidden="false" customHeight="false" outlineLevel="0" collapsed="false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</row>
    <row r="532" customFormat="false" ht="15.75" hidden="false" customHeight="false" outlineLevel="0" collapsed="false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</row>
    <row r="533" customFormat="false" ht="15.75" hidden="false" customHeight="false" outlineLevel="0" collapsed="false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</row>
    <row r="534" customFormat="false" ht="15.75" hidden="false" customHeight="false" outlineLevel="0" collapsed="false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</row>
    <row r="535" customFormat="false" ht="15.75" hidden="false" customHeight="false" outlineLevel="0" collapsed="false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</row>
    <row r="536" customFormat="false" ht="15.75" hidden="false" customHeight="false" outlineLevel="0" collapsed="false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</row>
    <row r="537" customFormat="false" ht="15.75" hidden="false" customHeight="false" outlineLevel="0" collapsed="false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</row>
    <row r="538" customFormat="false" ht="15.75" hidden="false" customHeight="false" outlineLevel="0" collapsed="false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</row>
    <row r="539" customFormat="false" ht="15.75" hidden="false" customHeight="false" outlineLevel="0" collapsed="false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</row>
    <row r="540" customFormat="false" ht="15.75" hidden="false" customHeight="false" outlineLevel="0" collapsed="false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</row>
    <row r="541" customFormat="false" ht="15.75" hidden="false" customHeight="false" outlineLevel="0" collapsed="false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</row>
    <row r="542" customFormat="false" ht="15.75" hidden="false" customHeight="false" outlineLevel="0" collapsed="false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</row>
    <row r="543" customFormat="false" ht="15.75" hidden="false" customHeight="false" outlineLevel="0" collapsed="false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</row>
    <row r="544" customFormat="false" ht="15.75" hidden="false" customHeight="false" outlineLevel="0" collapsed="false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</row>
    <row r="545" customFormat="false" ht="15.75" hidden="false" customHeight="false" outlineLevel="0" collapsed="false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</row>
    <row r="546" customFormat="false" ht="15.75" hidden="false" customHeight="false" outlineLevel="0" collapsed="false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</row>
    <row r="547" customFormat="false" ht="15.75" hidden="false" customHeight="false" outlineLevel="0" collapsed="false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</row>
  </sheetData>
  <mergeCells count="69">
    <mergeCell ref="C1:K1"/>
    <mergeCell ref="A5:A7"/>
    <mergeCell ref="B5:B7"/>
    <mergeCell ref="F5:G5"/>
    <mergeCell ref="H5:I5"/>
    <mergeCell ref="J5:K5"/>
    <mergeCell ref="C6:C7"/>
    <mergeCell ref="D6:D7"/>
    <mergeCell ref="E6:E7"/>
    <mergeCell ref="F6:G6"/>
    <mergeCell ref="H6:I6"/>
    <mergeCell ref="J6:K6"/>
    <mergeCell ref="A8:A10"/>
    <mergeCell ref="B8:K10"/>
    <mergeCell ref="B15:K15"/>
    <mergeCell ref="B32:K32"/>
    <mergeCell ref="B33:K33"/>
    <mergeCell ref="B38:K38"/>
    <mergeCell ref="B39:K39"/>
    <mergeCell ref="B44:K44"/>
    <mergeCell ref="B45:K45"/>
    <mergeCell ref="B50:K50"/>
    <mergeCell ref="B55:K55"/>
    <mergeCell ref="B60:K60"/>
    <mergeCell ref="B76:K76"/>
    <mergeCell ref="B81:K81"/>
    <mergeCell ref="B91:K91"/>
    <mergeCell ref="B96:K96"/>
    <mergeCell ref="B101:K101"/>
    <mergeCell ref="B106:K106"/>
    <mergeCell ref="B111:K111"/>
    <mergeCell ref="B116:K116"/>
    <mergeCell ref="B121:K121"/>
    <mergeCell ref="B126:K126"/>
    <mergeCell ref="B131:K131"/>
    <mergeCell ref="B136:K136"/>
    <mergeCell ref="B141:K141"/>
    <mergeCell ref="B146:K146"/>
    <mergeCell ref="B151:K151"/>
    <mergeCell ref="B156:K156"/>
    <mergeCell ref="B161:K161"/>
    <mergeCell ref="B166:K166"/>
    <mergeCell ref="B171:K171"/>
    <mergeCell ref="B176:K176"/>
    <mergeCell ref="B181:K181"/>
    <mergeCell ref="B186:K186"/>
    <mergeCell ref="B217:K217"/>
    <mergeCell ref="B233:K233"/>
    <mergeCell ref="B238:K238"/>
    <mergeCell ref="B259:K259"/>
    <mergeCell ref="B264:K264"/>
    <mergeCell ref="B269:K269"/>
    <mergeCell ref="A282:K282"/>
    <mergeCell ref="A299:K299"/>
    <mergeCell ref="A301:K301"/>
    <mergeCell ref="A305:K305"/>
    <mergeCell ref="A307:K307"/>
    <mergeCell ref="A308:A310"/>
    <mergeCell ref="B308:B310"/>
    <mergeCell ref="F308:G308"/>
    <mergeCell ref="H308:I308"/>
    <mergeCell ref="J308:K308"/>
    <mergeCell ref="C309:C310"/>
    <mergeCell ref="D309:D310"/>
    <mergeCell ref="E309:E310"/>
    <mergeCell ref="F309:G309"/>
    <mergeCell ref="H309:I309"/>
    <mergeCell ref="J309:K309"/>
    <mergeCell ref="B311:K311"/>
  </mergeCells>
  <printOptions headings="false" gridLines="false" gridLinesSet="true" horizontalCentered="true" verticalCentered="false"/>
  <pageMargins left="0.196527777777778" right="0.196527777777778" top="0.39375" bottom="0.66944444444444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2" man="true" max="16383" min="0"/>
    <brk id="30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435</TotalTime>
  <Application>LibreOffice/7.5.2.1$Linux_X86_64 LibreOffice_project/50$Build-1</Application>
  <AppVersion>15.0000</AppVersion>
  <Company>RePack by SPecialiST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2019-07-03T06:22:04Z</dcterms:created>
  <dc:creator>polyakovanf</dc:creator>
  <dc:description/>
  <dc:language>ru-RU</dc:language>
  <cp:lastModifiedBy/>
  <dcterms:modified xsi:type="dcterms:W3CDTF">2023-08-15T08:48:41Z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